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Table1!$A$7:$J$376</definedName>
  </definedNames>
  <calcPr calcId="145621"/>
</workbook>
</file>

<file path=xl/calcChain.xml><?xml version="1.0" encoding="utf-8"?>
<calcChain xmlns="http://schemas.openxmlformats.org/spreadsheetml/2006/main">
  <c r="H290" i="1" l="1"/>
  <c r="H289" i="1"/>
  <c r="I308" i="1"/>
  <c r="I307" i="1" s="1"/>
  <c r="J308" i="1"/>
  <c r="J307" i="1" s="1"/>
  <c r="H308" i="1"/>
  <c r="H307" i="1" s="1"/>
  <c r="H303" i="1" s="1"/>
  <c r="I294" i="1"/>
  <c r="I293" i="1" s="1"/>
  <c r="I292" i="1" s="1"/>
  <c r="J294" i="1"/>
  <c r="J293" i="1" s="1"/>
  <c r="J292" i="1" s="1"/>
  <c r="J277" i="1"/>
  <c r="I278" i="1"/>
  <c r="I277" i="1" s="1"/>
  <c r="J278" i="1"/>
  <c r="I274" i="1"/>
  <c r="I275" i="1"/>
  <c r="J275" i="1"/>
  <c r="J274" i="1" s="1"/>
  <c r="H275" i="1"/>
  <c r="H274" i="1" s="1"/>
  <c r="I271" i="1"/>
  <c r="J271" i="1"/>
  <c r="H271" i="1"/>
  <c r="I269" i="1"/>
  <c r="J269" i="1"/>
  <c r="H269" i="1"/>
  <c r="I261" i="1"/>
  <c r="J261" i="1"/>
  <c r="I262" i="1"/>
  <c r="J262" i="1"/>
  <c r="H262" i="1"/>
  <c r="H261" i="1" s="1"/>
  <c r="I257" i="1"/>
  <c r="I256" i="1" s="1"/>
  <c r="J257" i="1"/>
  <c r="J256" i="1" s="1"/>
  <c r="H257" i="1"/>
  <c r="H256" i="1" s="1"/>
  <c r="J252" i="1"/>
  <c r="I253" i="1"/>
  <c r="I252" i="1" s="1"/>
  <c r="J253" i="1"/>
  <c r="I248" i="1"/>
  <c r="I249" i="1"/>
  <c r="J249" i="1"/>
  <c r="J248" i="1" s="1"/>
  <c r="H249" i="1"/>
  <c r="H248" i="1" s="1"/>
  <c r="I246" i="1"/>
  <c r="J246" i="1"/>
  <c r="H246" i="1"/>
  <c r="I244" i="1"/>
  <c r="J244" i="1"/>
  <c r="I242" i="1"/>
  <c r="J242" i="1"/>
  <c r="I239" i="1"/>
  <c r="J239" i="1"/>
  <c r="I237" i="1"/>
  <c r="J237" i="1"/>
  <c r="J268" i="1" l="1"/>
  <c r="H241" i="1"/>
  <c r="I268" i="1"/>
  <c r="H268" i="1"/>
  <c r="J241" i="1"/>
  <c r="I241" i="1"/>
  <c r="I236" i="1"/>
  <c r="J236" i="1"/>
  <c r="I363" i="1"/>
  <c r="I362" i="1" s="1"/>
  <c r="I361" i="1" s="1"/>
  <c r="J363" i="1"/>
  <c r="J362" i="1" s="1"/>
  <c r="J361" i="1" s="1"/>
  <c r="H363" i="1"/>
  <c r="H362" i="1"/>
  <c r="H361" i="1"/>
  <c r="H351" i="1"/>
  <c r="I351" i="1"/>
  <c r="J351" i="1"/>
  <c r="I303" i="1"/>
  <c r="I302" i="1" s="1"/>
  <c r="J303" i="1"/>
  <c r="J302" i="1" s="1"/>
  <c r="H302" i="1"/>
  <c r="I288" i="1"/>
  <c r="I287" i="1" s="1"/>
  <c r="I286" i="1" s="1"/>
  <c r="I285" i="1" s="1"/>
  <c r="J288" i="1"/>
  <c r="J287" i="1" s="1"/>
  <c r="J286" i="1" s="1"/>
  <c r="J285" i="1" s="1"/>
  <c r="J260" i="1"/>
  <c r="J259" i="1" s="1"/>
  <c r="I156" i="1"/>
  <c r="I155" i="1" s="1"/>
  <c r="J156" i="1"/>
  <c r="J155" i="1" s="1"/>
  <c r="J41" i="1"/>
  <c r="I42" i="1"/>
  <c r="I41" i="1" s="1"/>
  <c r="J42" i="1"/>
  <c r="H42" i="1"/>
  <c r="H41" i="1" s="1"/>
  <c r="H368" i="1"/>
  <c r="H245" i="1"/>
  <c r="H244" i="1" s="1"/>
  <c r="H243" i="1"/>
  <c r="H242" i="1" s="1"/>
  <c r="H240" i="1"/>
  <c r="H239" i="1" s="1"/>
  <c r="H238" i="1"/>
  <c r="H237" i="1" s="1"/>
  <c r="H236" i="1" s="1"/>
  <c r="H254" i="1"/>
  <c r="H253" i="1" s="1"/>
  <c r="H252" i="1" s="1"/>
  <c r="I260" i="1"/>
  <c r="I259" i="1" s="1"/>
  <c r="H280" i="1"/>
  <c r="H279" i="1"/>
  <c r="H278" i="1" s="1"/>
  <c r="H277" i="1" s="1"/>
  <c r="H260" i="1" l="1"/>
  <c r="H259" i="1" s="1"/>
  <c r="I291" i="1"/>
  <c r="J291" i="1"/>
  <c r="H295" i="1"/>
  <c r="H217" i="1"/>
  <c r="H216" i="1" s="1"/>
  <c r="I91" i="1"/>
  <c r="I90" i="1" s="1"/>
  <c r="J91" i="1"/>
  <c r="J90" i="1" s="1"/>
  <c r="H92" i="1"/>
  <c r="H91" i="1" s="1"/>
  <c r="H90" i="1" s="1"/>
  <c r="I105" i="1"/>
  <c r="I104" i="1" s="1"/>
  <c r="J105" i="1"/>
  <c r="J104" i="1" s="1"/>
  <c r="H106" i="1"/>
  <c r="H105" i="1" s="1"/>
  <c r="H104" i="1" s="1"/>
  <c r="H181" i="1"/>
  <c r="I114" i="1"/>
  <c r="I113" i="1" s="1"/>
  <c r="J114" i="1"/>
  <c r="J113" i="1" s="1"/>
  <c r="H115" i="1"/>
  <c r="H114" i="1" s="1"/>
  <c r="H113" i="1" s="1"/>
  <c r="H121" i="1"/>
  <c r="H159" i="1"/>
  <c r="H158" i="1" s="1"/>
  <c r="H161" i="1"/>
  <c r="I349" i="1" l="1"/>
  <c r="I348" i="1" s="1"/>
  <c r="I344" i="1" s="1"/>
  <c r="J349" i="1"/>
  <c r="J348" i="1" s="1"/>
  <c r="J344" i="1" s="1"/>
  <c r="H349" i="1"/>
  <c r="H348" i="1" s="1"/>
  <c r="H344" i="1" s="1"/>
  <c r="H23" i="1"/>
  <c r="H18" i="1"/>
  <c r="H339" i="1"/>
  <c r="I197" i="1" l="1"/>
  <c r="I196" i="1" s="1"/>
  <c r="J197" i="1"/>
  <c r="J196" i="1" s="1"/>
  <c r="H209" i="1"/>
  <c r="I213" i="1"/>
  <c r="I212" i="1" s="1"/>
  <c r="I211" i="1" s="1"/>
  <c r="I210" i="1" s="1"/>
  <c r="J213" i="1"/>
  <c r="J212" i="1" s="1"/>
  <c r="J211" i="1" s="1"/>
  <c r="J210" i="1" s="1"/>
  <c r="H375" i="1"/>
  <c r="H374" i="1" s="1"/>
  <c r="H373" i="1" s="1"/>
  <c r="I366" i="1"/>
  <c r="I365" i="1" s="1"/>
  <c r="J366" i="1"/>
  <c r="J365" i="1" s="1"/>
  <c r="H367" i="1"/>
  <c r="H366" i="1" s="1"/>
  <c r="I231" i="1"/>
  <c r="I230" i="1" s="1"/>
  <c r="J231" i="1"/>
  <c r="J230" i="1" s="1"/>
  <c r="H233" i="1"/>
  <c r="H232" i="1" s="1"/>
  <c r="H231" i="1" s="1"/>
  <c r="H215" i="1"/>
  <c r="H214" i="1" s="1"/>
  <c r="H154" i="1"/>
  <c r="H153" i="1" s="1"/>
  <c r="H152" i="1" s="1"/>
  <c r="I141" i="1"/>
  <c r="I140" i="1" s="1"/>
  <c r="J141" i="1"/>
  <c r="J140" i="1" s="1"/>
  <c r="H142" i="1"/>
  <c r="H141" i="1" s="1"/>
  <c r="H140" i="1" s="1"/>
  <c r="H365" i="1" l="1"/>
  <c r="H213" i="1"/>
  <c r="H212" i="1" s="1"/>
  <c r="H211" i="1" s="1"/>
  <c r="H210" i="1" s="1"/>
  <c r="H208" i="1"/>
  <c r="H207" i="1" s="1"/>
  <c r="H148" i="1"/>
  <c r="H147" i="1" s="1"/>
  <c r="H146" i="1" s="1"/>
  <c r="I22" i="1"/>
  <c r="J22" i="1"/>
  <c r="I24" i="1"/>
  <c r="J24" i="1"/>
  <c r="H24" i="1"/>
  <c r="H22" i="1"/>
  <c r="I20" i="1"/>
  <c r="J20" i="1"/>
  <c r="H21" i="1"/>
  <c r="H20" i="1" s="1"/>
  <c r="I17" i="1"/>
  <c r="I16" i="1" s="1"/>
  <c r="J17" i="1"/>
  <c r="J16" i="1" s="1"/>
  <c r="H17" i="1"/>
  <c r="H16" i="1" s="1"/>
  <c r="H197" i="1" l="1"/>
  <c r="H196" i="1" s="1"/>
  <c r="I19" i="1"/>
  <c r="J19" i="1"/>
  <c r="H19" i="1"/>
  <c r="H15" i="1" s="1"/>
  <c r="I342" i="1"/>
  <c r="J342" i="1"/>
  <c r="H342" i="1"/>
  <c r="I340" i="1"/>
  <c r="J340" i="1"/>
  <c r="H340" i="1"/>
  <c r="I338" i="1"/>
  <c r="J338" i="1"/>
  <c r="H338" i="1"/>
  <c r="I337" i="1" l="1"/>
  <c r="I330" i="1" s="1"/>
  <c r="I329" i="1" s="1"/>
  <c r="H337" i="1"/>
  <c r="H330" i="1" s="1"/>
  <c r="H329" i="1" s="1"/>
  <c r="J337" i="1"/>
  <c r="J330" i="1" s="1"/>
  <c r="J329" i="1" s="1"/>
  <c r="I229" i="1" l="1"/>
  <c r="J229" i="1"/>
  <c r="H294" i="1"/>
  <c r="H293" i="1" s="1"/>
  <c r="H292" i="1" s="1"/>
  <c r="I96" i="1"/>
  <c r="I95" i="1" s="1"/>
  <c r="J96" i="1"/>
  <c r="J95" i="1" s="1"/>
  <c r="H97" i="1"/>
  <c r="H96" i="1" s="1"/>
  <c r="H95" i="1" s="1"/>
  <c r="H94" i="1" s="1"/>
  <c r="I178" i="1"/>
  <c r="I177" i="1" s="1"/>
  <c r="J178" i="1"/>
  <c r="J177" i="1" s="1"/>
  <c r="H180" i="1"/>
  <c r="H179" i="1" s="1"/>
  <c r="I123" i="1"/>
  <c r="I122" i="1" s="1"/>
  <c r="J123" i="1"/>
  <c r="J122" i="1" s="1"/>
  <c r="H124" i="1"/>
  <c r="H123" i="1" s="1"/>
  <c r="H122" i="1" s="1"/>
  <c r="I89" i="1"/>
  <c r="I88" i="1" s="1"/>
  <c r="J89" i="1"/>
  <c r="J88" i="1" s="1"/>
  <c r="H89" i="1"/>
  <c r="H88" i="1" s="1"/>
  <c r="H120" i="1"/>
  <c r="H119" i="1" s="1"/>
  <c r="H160" i="1"/>
  <c r="H157" i="1" s="1"/>
  <c r="I15" i="1"/>
  <c r="I14" i="1" s="1"/>
  <c r="J15" i="1"/>
  <c r="J14" i="1" s="1"/>
  <c r="H14" i="1"/>
  <c r="H230" i="1" l="1"/>
  <c r="H229" i="1" s="1"/>
  <c r="H155" i="1"/>
  <c r="H156" i="1"/>
  <c r="H178" i="1"/>
  <c r="H177" i="1" s="1"/>
  <c r="J94" i="1"/>
  <c r="J93" i="1" s="1"/>
  <c r="J8" i="1" s="1"/>
  <c r="I94" i="1"/>
  <c r="I93" i="1" s="1"/>
  <c r="I8" i="1" s="1"/>
  <c r="H93" i="1"/>
  <c r="H291" i="1"/>
  <c r="I228" i="1"/>
  <c r="J228" i="1"/>
  <c r="H288" i="1"/>
  <c r="H287" i="1" s="1"/>
  <c r="H8" i="1" l="1"/>
  <c r="H286" i="1"/>
  <c r="H285" i="1" s="1"/>
  <c r="H228" i="1" s="1"/>
  <c r="J376" i="1"/>
  <c r="I376" i="1"/>
  <c r="H376" i="1" l="1"/>
</calcChain>
</file>

<file path=xl/sharedStrings.xml><?xml version="1.0" encoding="utf-8"?>
<sst xmlns="http://schemas.openxmlformats.org/spreadsheetml/2006/main" count="2586" uniqueCount="290">
  <si>
    <t/>
  </si>
  <si>
    <t>рублей</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</si>
  <si>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</si>
  <si>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</si>
  <si>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</si>
  <si>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</si>
  <si>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</si>
  <si>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</si>
  <si>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</si>
  <si>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</si>
  <si>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</si>
  <si>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</si>
  <si>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</si>
  <si>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</si>
  <si>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</si>
  <si>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</si>
  <si>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</si>
  <si>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</si>
  <si>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</si>
  <si>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</si>
  <si>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</si>
  <si>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</si>
  <si>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Обеспечение реализации полномочий администрации Выгоничского района</t>
  </si>
  <si>
    <t>52</t>
  </si>
  <si>
    <t>Создание оптимальных условий для повышения эффективности реализации полномочий администрации Выгоничского района</t>
  </si>
  <si>
    <t>0</t>
  </si>
  <si>
    <t>11</t>
  </si>
  <si>
    <t>Администрация Выгоничского района</t>
  </si>
  <si>
    <t>852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</si>
  <si>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</si>
  <si>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</si>
  <si>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</si>
  <si>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</si>
  <si>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</si>
  <si>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</si>
  <si>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</si>
  <si>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</si>
  <si>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</si>
  <si>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</si>
  <si>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</si>
  <si>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</si>
  <si>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</si>
  <si>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</si>
  <si>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</si>
  <si>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</si>
  <si>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Организация и проведение выборов и референдумов</t>
  </si>
  <si>
    <t>80060</t>
  </si>
  <si>
    <t>Специальные расходы</t>
  </si>
  <si>
    <t>880</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</si>
  <si>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</si>
  <si>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</si>
  <si>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</si>
  <si>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</si>
  <si>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</si>
  <si>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</si>
  <si>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</si>
  <si>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80920</t>
  </si>
  <si>
    <t>Членские взносы некоммерческим организациям</t>
  </si>
  <si>
    <t>81410</t>
  </si>
  <si>
    <t>Реализация отдельных государственных полномочий Брянской области, переданных в соответствии с законами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</si>
  <si>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</si>
  <si>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</si>
  <si>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</si>
  <si>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</si>
  <si>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</si>
  <si>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</si>
  <si>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</si>
  <si>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</si>
  <si>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</si>
  <si>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</si>
  <si>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</si>
  <si>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</si>
  <si>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</si>
  <si>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</si>
  <si>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</si>
  <si>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</si>
  <si>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</si>
  <si>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</si>
  <si>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</si>
  <si>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</si>
  <si>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16722</t>
  </si>
  <si>
    <t>16723</t>
  </si>
  <si>
    <t>Публичные нормативные социальные выплаты гражданам</t>
  </si>
  <si>
    <t>310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</si>
  <si>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</si>
  <si>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</si>
  <si>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</si>
  <si>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</si>
  <si>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</si>
  <si>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</si>
  <si>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</si>
  <si>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</si>
  <si>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</si>
  <si>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иный выплаты населению</t>
  </si>
  <si>
    <t>13</t>
  </si>
  <si>
    <t>Выплата муниципальных пенсий (доплат к государственным пенсиям)</t>
  </si>
  <si>
    <t>82450</t>
  </si>
  <si>
    <t>21</t>
  </si>
  <si>
    <t>Охрана окружающей среды</t>
  </si>
  <si>
    <t>12800</t>
  </si>
  <si>
    <t>Организации дополнительного образования</t>
  </si>
  <si>
    <t>80320</t>
  </si>
  <si>
    <t>Библиотеки</t>
  </si>
  <si>
    <t>80450</t>
  </si>
  <si>
    <t>Дворцы и дома культуры, клубы, выставочные залы</t>
  </si>
  <si>
    <t>80480</t>
  </si>
  <si>
    <t>Спортивно-оздоровительные комплексы и центры</t>
  </si>
  <si>
    <t>80600</t>
  </si>
  <si>
    <t>Субсидии автономным учреждениям</t>
  </si>
  <si>
    <t>620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</si>
  <si>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</si>
  <si>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</si>
  <si>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</si>
  <si>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</si>
  <si>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находящегося в муниципальной собственности , арендованного недвижимого имущества</t>
  </si>
  <si>
    <t>80930</t>
  </si>
  <si>
    <t>Обеспечение сохранности автомобильных дорог местного значения и условий безопасности движения по ним</t>
  </si>
  <si>
    <t>81610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</si>
  <si>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</si>
  <si>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</si>
  <si>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Поддержка малого и среднего предпринимательства</t>
  </si>
  <si>
    <t>83250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</si>
  <si>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</si>
  <si>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</si>
  <si>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Проведение комплексных кадастровых работ</t>
  </si>
  <si>
    <t>L5110</t>
  </si>
  <si>
    <t>Государственная поддержка отрасли культуры</t>
  </si>
  <si>
    <t>L5190</t>
  </si>
  <si>
    <t>Подготовка объектов жилищно-коммунального хозяйства к зиме</t>
  </si>
  <si>
    <t>S3450</t>
  </si>
  <si>
    <t>S6170</t>
  </si>
  <si>
    <t>Строительство (реконструкция) объектов очистки сточных вод в населенных пунктах Брянской области</t>
  </si>
  <si>
    <t>SИ060</t>
  </si>
  <si>
    <t>22</t>
  </si>
  <si>
    <t>Единые дежурно-диспетчерские службы</t>
  </si>
  <si>
    <t>80700</t>
  </si>
  <si>
    <t>Расходы на выплаты персоналу казенных учреждений</t>
  </si>
  <si>
    <t>110</t>
  </si>
  <si>
    <t>Совершенствование системы профилактики правонарушений и усиление борьбы с преступностью</t>
  </si>
  <si>
    <t>81130</t>
  </si>
  <si>
    <t>Противодествие злоупотреблению наркотиками и их незаконному обороту</t>
  </si>
  <si>
    <t>81150</t>
  </si>
  <si>
    <t>Мероприятия по обеспечению функционирования комплекса " Безопасный город"</t>
  </si>
  <si>
    <t>81190</t>
  </si>
  <si>
    <t>Комплексная система экстренного оповещения населения</t>
  </si>
  <si>
    <t>81200</t>
  </si>
  <si>
    <t>Водохозяйственные и водоохранные мероприятия</t>
  </si>
  <si>
    <t>83290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</si>
  <si>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</si>
  <si>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</si>
  <si>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</si>
  <si>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</si>
  <si>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Мероприятия по развитию физической культуры и спорта</t>
  </si>
  <si>
    <t>82300</t>
  </si>
  <si>
    <t>Мероприятия по работе с семьей, детьми и молодежью</t>
  </si>
  <si>
    <t>82360</t>
  </si>
  <si>
    <t>Организация и проведение праздничных мероприятий</t>
  </si>
  <si>
    <t>82530</t>
  </si>
  <si>
    <t>Реализация мероприятий по обеспечению жильем молодых семей</t>
  </si>
  <si>
    <t>24</t>
  </si>
  <si>
    <t>L4970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</si>
  <si>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</si>
  <si>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</si>
  <si>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</si>
  <si>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</si>
  <si>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</si>
  <si>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51180</t>
  </si>
  <si>
    <t>Межбюджетные трансферты</t>
  </si>
  <si>
    <t>500</t>
  </si>
  <si>
    <t>Субвенции</t>
  </si>
  <si>
    <t>530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</si>
  <si>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</si>
  <si>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83740</t>
  </si>
  <si>
    <t>Иные межбюджетные трансферты</t>
  </si>
  <si>
    <t>540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</si>
  <si>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</si>
  <si>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</si>
  <si>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Управление муниципальными финансами Выгоничского муниципального района Брянской области</t>
  </si>
  <si>
    <t>53</t>
  </si>
  <si>
    <t>Реализация мероприятий направленных на сбалансированное управление расходами бюджета района</t>
  </si>
  <si>
    <t>853</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</si>
  <si>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срегионального и муниципального уровней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</si>
  <si>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</si>
  <si>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</si>
  <si>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</si>
  <si>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</si>
  <si>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</si>
  <si>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</si>
  <si>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образования Выгоничского муниципального района Брянской области</t>
  </si>
  <si>
    <t>55</t>
  </si>
  <si>
    <t>Формирование экономических условий, обеспечивающих муниципальную систему образования финансовыми, материально- техническими ресурсами</t>
  </si>
  <si>
    <t>Отдел образования администрации Выгоничского района Брянской области</t>
  </si>
  <si>
    <t>855</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</si>
  <si>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</si>
  <si>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</si>
  <si>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</si>
  <si>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</si>
  <si>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Мероприятия по развитию образования</t>
  </si>
  <si>
    <t>82330</t>
  </si>
  <si>
    <t>Стипендии</t>
  </si>
  <si>
    <t>340</t>
  </si>
  <si>
    <t>Премии и гранты</t>
  </si>
  <si>
    <t>350</t>
  </si>
  <si>
    <t>Организация временного трудоустройства несовершеннолетних граждан в возрасте от 14 до 18 лет</t>
  </si>
  <si>
    <t>82370</t>
  </si>
  <si>
    <t>Грантовая поддержка работников муниципальных учреждений</t>
  </si>
  <si>
    <t>82510</t>
  </si>
  <si>
    <t>Реализация отдельных государственных полномочий Брянской области, переданных в соответствии с законом Брянской области</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</si>
  <si>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</si>
  <si>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14721</t>
  </si>
  <si>
    <t>Финансовое обеспечение получения дошкольного образования в дошкольных образовательных организациях</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</si>
  <si>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</si>
  <si>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</si>
  <si>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</si>
  <si>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</si>
  <si>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</si>
  <si>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Создание условий для повышения качества общего образования</t>
  </si>
  <si>
    <t>Общеобразовательные организации</t>
  </si>
  <si>
    <t>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</si>
  <si>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</si>
  <si>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</si>
  <si>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</si>
  <si>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</si>
  <si>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</si>
  <si>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Организация дополнительного образования</t>
  </si>
  <si>
    <t>Обеспечение функционирования модели персонифицированного финансирования дополнительного образования детей</t>
  </si>
  <si>
    <t>82610</t>
  </si>
  <si>
    <t>Обеспечение условий для улучшения качества питания и здоровья обучающихся</t>
  </si>
  <si>
    <t>15</t>
  </si>
  <si>
    <t>Мероприятия по работе с семьуй, детьми и молодежью</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</si>
  <si>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</si>
  <si>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L3040</t>
  </si>
  <si>
    <t>Реализация мероприятий по модернизации школьных систем образования</t>
  </si>
  <si>
    <t>L7500</t>
  </si>
  <si>
    <t>Мероприятия по проведению оздоровительной компании детей</t>
  </si>
  <si>
    <t>S4790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</si>
  <si>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</si>
  <si>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</si>
  <si>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</si>
  <si>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51790</t>
  </si>
  <si>
    <t>Непрограммная деятельность</t>
  </si>
  <si>
    <t>60</t>
  </si>
  <si>
    <t>Выгоничский районный Совет народных депутатов Брянской области</t>
  </si>
  <si>
    <t>00</t>
  </si>
  <si>
    <t>851</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</si>
  <si>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</si>
  <si>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</si>
  <si>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</si>
  <si>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</si>
  <si>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</si>
  <si>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</si>
  <si>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</si>
  <si>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</si>
  <si>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</si>
  <si>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</si>
  <si>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</si>
  <si>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</si>
  <si>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</si>
  <si>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80050</t>
  </si>
  <si>
    <t>ИТОГО:</t>
  </si>
  <si>
    <t xml:space="preserve">Приложение 5                                                                                                                                         </t>
  </si>
  <si>
    <t>Обеспечение безопасности граждан на территории муниципального образования, активизация участия деятельности местного самоуправления в предупреждении правонарушений</t>
  </si>
  <si>
    <t>Финансовый отдел администрации Выгоничского района</t>
  </si>
  <si>
    <t>Распределение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</si>
  <si>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Опубликование нормативных правовых актов муниципальных образований и иной официальной информации</t>
  </si>
  <si>
    <t>80100</t>
  </si>
  <si>
    <t>Региональный проект "Чистая вода (Брянская область)"</t>
  </si>
  <si>
    <t>F5</t>
  </si>
  <si>
    <t>Строительство и реконструкция (модернизация) объектов питьевого водоснабжения</t>
  </si>
  <si>
    <t>Д2430</t>
  </si>
  <si>
    <t>Развитие материально-технической базы муниципальных образовательных организаций в сфере физической культуры и спорта</t>
  </si>
  <si>
    <t>S7670</t>
  </si>
  <si>
    <t>Исполнение исковых требований на основании вступивших в законную силу судебных актов,обязательств бюджета</t>
  </si>
  <si>
    <t>83270</t>
  </si>
  <si>
    <t>Исполнение судебных актов</t>
  </si>
  <si>
    <t>830</t>
  </si>
  <si>
    <t>Приобретение специализированной техники для предприятий жилищно-коммунального комплекса</t>
  </si>
  <si>
    <t>S3480</t>
  </si>
  <si>
    <t>Д0820</t>
  </si>
  <si>
    <t>Федеральный проект "Цифровая образовательная среда"</t>
  </si>
  <si>
    <t>E4</t>
  </si>
  <si>
    <t>14900</t>
  </si>
  <si>
    <t>Достижение показателей деятельности органов исполнительной власти субъектов Российской Федерации</t>
  </si>
  <si>
    <t>Резервные фонды местных администраций</t>
  </si>
  <si>
    <t>10120</t>
  </si>
  <si>
    <t>55490</t>
  </si>
  <si>
    <t>L0500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</si>
  <si>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субъектов Российской Федерации, г.Байконура и федеральной территории "Сириус"муниципальных образовательных организаций и профессиональных образовательных организаций</t>
  </si>
  <si>
    <t>L3030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</si>
  <si>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30.10.2024 №21)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</si>
</sst>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8">
    <xf numFmtId="0" fontId="0" fillId="0" borderId="0" xfId="0" applyFont="1" applyFill="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vertical="top"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vertical="top"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0" fontId="6" fillId="0" borderId="0" xfId="0" applyFont="1" applyFill="1" applyAlignment="1">
      <alignment vertical="top" wrapText="1"/>
    </xf>
    <xf numFmtId="4" fontId="4" fillId="0" borderId="0" xfId="0" applyNumberFormat="1" applyFont="1" applyFill="1" applyAlignment="1">
      <alignment vertical="top" wrapText="1"/>
    </xf>
    <xf numFmtId="0" fontId="5" fillId="0" borderId="0" xfId="0" applyFont="1" applyFill="1" applyAlignment="1">
      <alignment horizontal="center" vertical="center" wrapText="1"/>
    </xf>
    <xf numFmtId="0" fontId="3" fillId="0" borderId="0" xfId="0" applyFont="1" applyFill="1" applyAlignment="1">
      <alignment horizontal="right" vertical="top" wrapText="1"/>
    </xf>
    <xf numFmtId="0" fontId="5" fillId="0" borderId="1" xfId="0" applyFont="1" applyFill="1" applyBorder="1" applyAlignment="1">
      <alignment vertical="center" wrapText="1"/>
    </xf>
    <xf numFmtId="0" fontId="3" fillId="0" borderId="0" xfId="0" applyFont="1" applyFill="1" applyAlignment="1">
      <alignment horizontal="right" vertical="center" wrapText="1"/>
    </xf>
    <xf numFmtId="0" fontId="3"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83"/>
  <sheetViews>
    <sheetView tabSelected="1" zoomScale="90" zoomScaleNormal="90" workbookViewId="0">
      <selection activeCell="H3" sqref="H3"/>
    </sheetView>
  </sheetViews>
  <sheetFormatPr defaultRowHeight="12.75" x14ac:dyDescent="0.2"/>
  <cols>
    <col min="1" max="1" width="41.5" style="11"/>
    <col min="2" max="2" width="6.33203125" style="11"/>
    <col min="3" max="3" width="9.1640625" style="11"/>
    <col min="4" max="4" width="8.33203125" style="11"/>
    <col min="5" max="5" width="8.6640625" style="11"/>
    <col min="6" max="6" width="13.5" style="11"/>
    <col min="7" max="7" width="8.83203125" style="11"/>
    <col min="8" max="8" width="22.5" style="11"/>
    <col min="9" max="9" width="23.5" style="11"/>
    <col min="10" max="10" width="23.6640625" style="11"/>
    <col min="11" max="16384" width="9.33203125" style="11"/>
  </cols>
  <sheetData>
    <row r="1" spans="1:10" ht="27.75" customHeight="1" x14ac:dyDescent="0.2">
      <c r="A1" s="9" t="s">
        <v>0</v>
      </c>
      <c r="B1" s="9" t="s">
        <v>0</v>
      </c>
      <c r="C1" s="9" t="s">
        <v>0</v>
      </c>
      <c r="D1" s="9" t="s">
        <v>0</v>
      </c>
      <c r="E1" s="10" t="s">
        <v>0</v>
      </c>
      <c r="F1" s="10" t="s">
        <v>0</v>
      </c>
      <c r="G1" s="10" t="s">
        <v>0</v>
      </c>
      <c r="H1" s="26" t="s">
        <v>260</v>
      </c>
      <c r="I1" s="26"/>
      <c r="J1" s="26"/>
    </row>
    <row r="2" spans="1:10" ht="88.5" customHeight="1" x14ac:dyDescent="0.2">
      <c r="A2" s="9"/>
      <c r="B2" s="9"/>
      <c r="C2" s="9"/>
      <c r="D2" s="9"/>
      <c r="E2" s="10"/>
      <c r="F2" s="10"/>
      <c r="G2" s="10"/>
      <c r="H2" s="27" t="s">
        <v>289</v>
      </c>
      <c r="I2" s="27"/>
      <c r="J2" s="27"/>
    </row>
    <row r="3" spans="1:10" ht="15.75" x14ac:dyDescent="0.2">
      <c r="A3" s="9"/>
      <c r="B3" s="9"/>
      <c r="C3" s="9"/>
      <c r="D3" s="9"/>
      <c r="E3" s="10"/>
      <c r="F3" s="10"/>
      <c r="G3" s="10"/>
      <c r="H3" s="10"/>
      <c r="I3" s="10"/>
      <c r="J3" s="10"/>
    </row>
    <row r="4" spans="1:10" ht="48.75" customHeight="1" x14ac:dyDescent="0.2">
      <c r="A4" s="23" t="s">
        <v>263</v>
      </c>
      <c r="B4" s="23"/>
      <c r="C4" s="23"/>
      <c r="D4" s="23"/>
      <c r="E4" s="23"/>
      <c r="F4" s="23"/>
      <c r="G4" s="23"/>
      <c r="H4" s="23"/>
      <c r="I4" s="23"/>
      <c r="J4" s="23"/>
    </row>
    <row r="5" spans="1:10" ht="15.75" x14ac:dyDescent="0.2">
      <c r="A5" s="24" t="s">
        <v>1</v>
      </c>
      <c r="B5" s="24"/>
      <c r="C5" s="24"/>
      <c r="D5" s="24"/>
      <c r="E5" s="24"/>
      <c r="F5" s="24"/>
      <c r="G5" s="24"/>
      <c r="H5" s="24"/>
      <c r="I5" s="24"/>
      <c r="J5" s="24"/>
    </row>
    <row r="6" spans="1:10" ht="15.75" x14ac:dyDescent="0.2">
      <c r="A6" s="12" t="s">
        <v>2</v>
      </c>
      <c r="B6" s="12" t="s">
        <v>3</v>
      </c>
      <c r="C6" s="12" t="s">
        <v>4</v>
      </c>
      <c r="D6" s="12" t="s">
        <v>5</v>
      </c>
      <c r="E6" s="12" t="s">
        <v>6</v>
      </c>
      <c r="F6" s="12" t="s">
        <v>7</v>
      </c>
      <c r="G6" s="12" t="s">
        <v>8</v>
      </c>
      <c r="H6" s="12" t="s">
        <v>9</v>
      </c>
      <c r="I6" s="12" t="s">
        <v>10</v>
      </c>
      <c r="J6" s="12" t="s">
        <v>11</v>
      </c>
    </row>
    <row r="7" spans="1:10" ht="15.75" x14ac:dyDescent="0.2">
      <c r="A7" s="12" t="s">
        <v>12</v>
      </c>
      <c r="B7" s="12" t="s">
        <v>13</v>
      </c>
      <c r="C7" s="12" t="s">
        <v>14</v>
      </c>
      <c r="D7" s="12" t="s">
        <v>15</v>
      </c>
      <c r="E7" s="12" t="s">
        <v>16</v>
      </c>
      <c r="F7" s="12" t="s">
        <v>17</v>
      </c>
      <c r="G7" s="12" t="s">
        <v>18</v>
      </c>
      <c r="H7" s="12" t="s">
        <v>19</v>
      </c>
      <c r="I7" s="12" t="s">
        <v>20</v>
      </c>
      <c r="J7" s="12" t="s">
        <v>21</v>
      </c>
    </row>
    <row r="8" spans="1:10" ht="47.25" x14ac:dyDescent="0.2">
      <c r="A8" s="13" t="s">
        <v>22</v>
      </c>
      <c r="B8" s="14" t="s">
        <v>23</v>
      </c>
      <c r="C8" s="15" t="s">
        <v>0</v>
      </c>
      <c r="D8" s="15" t="s">
        <v>0</v>
      </c>
      <c r="E8" s="15" t="s">
        <v>0</v>
      </c>
      <c r="F8" s="15" t="s">
        <v>0</v>
      </c>
      <c r="G8" s="15" t="s">
        <v>0</v>
      </c>
      <c r="H8" s="16">
        <f>H9+H14+H41+H88+H93+H155+H177+H191+H196</f>
        <v>328719107.26000005</v>
      </c>
      <c r="I8" s="16">
        <f t="shared" ref="I8:J8" si="0">I9+I14+I41+I88+I93+I155+I177+I191+I196</f>
        <v>153653635.81</v>
      </c>
      <c r="J8" s="16">
        <f t="shared" si="0"/>
        <v>148341940.83000001</v>
      </c>
    </row>
    <row r="9" spans="1:10" ht="31.5" x14ac:dyDescent="0.2">
      <c r="A9" s="13" t="s">
        <v>266</v>
      </c>
      <c r="B9" s="14" t="s">
        <v>23</v>
      </c>
      <c r="C9" s="14" t="s">
        <v>25</v>
      </c>
      <c r="D9" s="14" t="s">
        <v>267</v>
      </c>
      <c r="E9" s="15" t="s">
        <v>0</v>
      </c>
      <c r="F9" s="15" t="s">
        <v>0</v>
      </c>
      <c r="G9" s="15" t="s">
        <v>0</v>
      </c>
      <c r="H9" s="16">
        <v>1246362.43</v>
      </c>
      <c r="I9" s="16">
        <v>0</v>
      </c>
      <c r="J9" s="16">
        <v>0</v>
      </c>
    </row>
    <row r="10" spans="1:10" ht="31.5" x14ac:dyDescent="0.2">
      <c r="A10" s="13" t="s">
        <v>27</v>
      </c>
      <c r="B10" s="14" t="s">
        <v>23</v>
      </c>
      <c r="C10" s="14" t="s">
        <v>25</v>
      </c>
      <c r="D10" s="14" t="s">
        <v>267</v>
      </c>
      <c r="E10" s="14" t="s">
        <v>28</v>
      </c>
      <c r="F10" s="17" t="s">
        <v>0</v>
      </c>
      <c r="G10" s="17" t="s">
        <v>0</v>
      </c>
      <c r="H10" s="16">
        <v>1246362.43</v>
      </c>
      <c r="I10" s="16">
        <v>0</v>
      </c>
      <c r="J10" s="16">
        <v>0</v>
      </c>
    </row>
    <row r="11" spans="1:10" ht="47.25" x14ac:dyDescent="0.2">
      <c r="A11" s="18" t="s">
        <v>268</v>
      </c>
      <c r="B11" s="12" t="s">
        <v>23</v>
      </c>
      <c r="C11" s="12" t="s">
        <v>25</v>
      </c>
      <c r="D11" s="12" t="s">
        <v>267</v>
      </c>
      <c r="E11" s="12" t="s">
        <v>28</v>
      </c>
      <c r="F11" s="12" t="s">
        <v>269</v>
      </c>
      <c r="G11" s="19" t="s">
        <v>0</v>
      </c>
      <c r="H11" s="20">
        <v>1246362.43</v>
      </c>
      <c r="I11" s="20">
        <v>0</v>
      </c>
      <c r="J11" s="20">
        <v>0</v>
      </c>
    </row>
    <row r="12" spans="1:10" ht="47.25" x14ac:dyDescent="0.2">
      <c r="A12" s="18" t="s">
        <v>89</v>
      </c>
      <c r="B12" s="12" t="s">
        <v>23</v>
      </c>
      <c r="C12" s="12" t="s">
        <v>25</v>
      </c>
      <c r="D12" s="12" t="s">
        <v>267</v>
      </c>
      <c r="E12" s="12" t="s">
        <v>28</v>
      </c>
      <c r="F12" s="12" t="s">
        <v>269</v>
      </c>
      <c r="G12" s="12" t="s">
        <v>90</v>
      </c>
      <c r="H12" s="20">
        <v>1246362.43</v>
      </c>
      <c r="I12" s="20">
        <v>0</v>
      </c>
      <c r="J12" s="20">
        <v>0</v>
      </c>
    </row>
    <row r="13" spans="1:10" ht="15.75" x14ac:dyDescent="0.2">
      <c r="A13" s="18" t="s">
        <v>91</v>
      </c>
      <c r="B13" s="12" t="s">
        <v>23</v>
      </c>
      <c r="C13" s="12" t="s">
        <v>25</v>
      </c>
      <c r="D13" s="12" t="s">
        <v>267</v>
      </c>
      <c r="E13" s="12" t="s">
        <v>28</v>
      </c>
      <c r="F13" s="12" t="s">
        <v>269</v>
      </c>
      <c r="G13" s="12" t="s">
        <v>92</v>
      </c>
      <c r="H13" s="20">
        <v>1246362.43</v>
      </c>
      <c r="I13" s="20">
        <v>0</v>
      </c>
      <c r="J13" s="20">
        <v>0</v>
      </c>
    </row>
    <row r="14" spans="1:10" ht="78.75" x14ac:dyDescent="0.2">
      <c r="A14" s="13" t="s">
        <v>24</v>
      </c>
      <c r="B14" s="14" t="s">
        <v>23</v>
      </c>
      <c r="C14" s="14" t="s">
        <v>25</v>
      </c>
      <c r="D14" s="14" t="s">
        <v>26</v>
      </c>
      <c r="E14" s="15" t="s">
        <v>0</v>
      </c>
      <c r="F14" s="15" t="s">
        <v>0</v>
      </c>
      <c r="G14" s="15" t="s">
        <v>0</v>
      </c>
      <c r="H14" s="16">
        <f>H15</f>
        <v>33995489.469999999</v>
      </c>
      <c r="I14" s="16">
        <f t="shared" ref="I14:J14" si="1">I15</f>
        <v>30080594</v>
      </c>
      <c r="J14" s="16">
        <f t="shared" si="1"/>
        <v>30080594</v>
      </c>
    </row>
    <row r="15" spans="1:10" ht="31.5" x14ac:dyDescent="0.2">
      <c r="A15" s="13" t="s">
        <v>27</v>
      </c>
      <c r="B15" s="14" t="s">
        <v>23</v>
      </c>
      <c r="C15" s="14" t="s">
        <v>25</v>
      </c>
      <c r="D15" s="14" t="s">
        <v>26</v>
      </c>
      <c r="E15" s="14" t="s">
        <v>28</v>
      </c>
      <c r="F15" s="17" t="s">
        <v>0</v>
      </c>
      <c r="G15" s="17" t="s">
        <v>0</v>
      </c>
      <c r="H15" s="16">
        <f>H16+H19+H26+H29+H32+H35+H38</f>
        <v>33995489.469999999</v>
      </c>
      <c r="I15" s="16">
        <f t="shared" ref="I15:J15" si="2">I16+I19+I26+I29+I32+I35+I38</f>
        <v>30080594</v>
      </c>
      <c r="J15" s="16">
        <f t="shared" si="2"/>
        <v>30080594</v>
      </c>
    </row>
    <row r="16" spans="1:10" ht="78.75" x14ac:dyDescent="0.2">
      <c r="A16" s="18" t="s">
        <v>29</v>
      </c>
      <c r="B16" s="12" t="s">
        <v>23</v>
      </c>
      <c r="C16" s="12" t="s">
        <v>25</v>
      </c>
      <c r="D16" s="12" t="s">
        <v>26</v>
      </c>
      <c r="E16" s="12" t="s">
        <v>28</v>
      </c>
      <c r="F16" s="12" t="s">
        <v>30</v>
      </c>
      <c r="G16" s="19" t="s">
        <v>0</v>
      </c>
      <c r="H16" s="20">
        <f>H17</f>
        <v>2161897.0700000003</v>
      </c>
      <c r="I16" s="20">
        <f t="shared" ref="I16:J17" si="3">I17</f>
        <v>1637294</v>
      </c>
      <c r="J16" s="20">
        <f t="shared" si="3"/>
        <v>1637294</v>
      </c>
    </row>
    <row r="17" spans="1:10" ht="126" x14ac:dyDescent="0.2">
      <c r="A17" s="18" t="s">
        <v>31</v>
      </c>
      <c r="B17" s="12" t="s">
        <v>23</v>
      </c>
      <c r="C17" s="12" t="s">
        <v>25</v>
      </c>
      <c r="D17" s="12" t="s">
        <v>26</v>
      </c>
      <c r="E17" s="12" t="s">
        <v>28</v>
      </c>
      <c r="F17" s="12" t="s">
        <v>30</v>
      </c>
      <c r="G17" s="12" t="s">
        <v>32</v>
      </c>
      <c r="H17" s="20">
        <f>H18</f>
        <v>2161897.0700000003</v>
      </c>
      <c r="I17" s="20">
        <f t="shared" si="3"/>
        <v>1637294</v>
      </c>
      <c r="J17" s="20">
        <f t="shared" si="3"/>
        <v>1637294</v>
      </c>
    </row>
    <row r="18" spans="1:10" ht="47.25" x14ac:dyDescent="0.2">
      <c r="A18" s="18" t="s">
        <v>33</v>
      </c>
      <c r="B18" s="12" t="s">
        <v>23</v>
      </c>
      <c r="C18" s="12" t="s">
        <v>25</v>
      </c>
      <c r="D18" s="12" t="s">
        <v>26</v>
      </c>
      <c r="E18" s="12" t="s">
        <v>28</v>
      </c>
      <c r="F18" s="12" t="s">
        <v>30</v>
      </c>
      <c r="G18" s="12" t="s">
        <v>34</v>
      </c>
      <c r="H18" s="20">
        <f>1637294+167872.07+356731</f>
        <v>2161897.0700000003</v>
      </c>
      <c r="I18" s="20">
        <v>1637294</v>
      </c>
      <c r="J18" s="20">
        <v>1637294</v>
      </c>
    </row>
    <row r="19" spans="1:10" ht="47.25" x14ac:dyDescent="0.2">
      <c r="A19" s="18" t="s">
        <v>35</v>
      </c>
      <c r="B19" s="12" t="s">
        <v>23</v>
      </c>
      <c r="C19" s="12" t="s">
        <v>25</v>
      </c>
      <c r="D19" s="12" t="s">
        <v>26</v>
      </c>
      <c r="E19" s="12" t="s">
        <v>28</v>
      </c>
      <c r="F19" s="12" t="s">
        <v>36</v>
      </c>
      <c r="G19" s="19" t="s">
        <v>0</v>
      </c>
      <c r="H19" s="20">
        <f>H20+H22+H24</f>
        <v>25028800.399999999</v>
      </c>
      <c r="I19" s="20">
        <f t="shared" ref="I19:J19" si="4">I20+I22+I24</f>
        <v>22153222</v>
      </c>
      <c r="J19" s="20">
        <f t="shared" si="4"/>
        <v>22153222</v>
      </c>
    </row>
    <row r="20" spans="1:10" ht="126" x14ac:dyDescent="0.2">
      <c r="A20" s="18" t="s">
        <v>31</v>
      </c>
      <c r="B20" s="12" t="s">
        <v>23</v>
      </c>
      <c r="C20" s="12" t="s">
        <v>25</v>
      </c>
      <c r="D20" s="12" t="s">
        <v>26</v>
      </c>
      <c r="E20" s="12" t="s">
        <v>28</v>
      </c>
      <c r="F20" s="12" t="s">
        <v>36</v>
      </c>
      <c r="G20" s="12" t="s">
        <v>32</v>
      </c>
      <c r="H20" s="20">
        <f>H21</f>
        <v>20324322.399999999</v>
      </c>
      <c r="I20" s="20">
        <f t="shared" ref="I20:J20" si="5">I21</f>
        <v>17666611</v>
      </c>
      <c r="J20" s="20">
        <f t="shared" si="5"/>
        <v>17666611</v>
      </c>
    </row>
    <row r="21" spans="1:10" ht="47.25" x14ac:dyDescent="0.2">
      <c r="A21" s="18" t="s">
        <v>33</v>
      </c>
      <c r="B21" s="12" t="s">
        <v>23</v>
      </c>
      <c r="C21" s="12" t="s">
        <v>25</v>
      </c>
      <c r="D21" s="12" t="s">
        <v>26</v>
      </c>
      <c r="E21" s="12" t="s">
        <v>28</v>
      </c>
      <c r="F21" s="12" t="s">
        <v>36</v>
      </c>
      <c r="G21" s="12" t="s">
        <v>34</v>
      </c>
      <c r="H21" s="20">
        <f>17666611+2657711.4</f>
        <v>20324322.399999999</v>
      </c>
      <c r="I21" s="20">
        <v>17666611</v>
      </c>
      <c r="J21" s="20">
        <v>17666611</v>
      </c>
    </row>
    <row r="22" spans="1:10" ht="47.25" x14ac:dyDescent="0.2">
      <c r="A22" s="18" t="s">
        <v>37</v>
      </c>
      <c r="B22" s="12" t="s">
        <v>23</v>
      </c>
      <c r="C22" s="12" t="s">
        <v>25</v>
      </c>
      <c r="D22" s="12" t="s">
        <v>26</v>
      </c>
      <c r="E22" s="12" t="s">
        <v>28</v>
      </c>
      <c r="F22" s="12" t="s">
        <v>36</v>
      </c>
      <c r="G22" s="12" t="s">
        <v>38</v>
      </c>
      <c r="H22" s="20">
        <f>H23</f>
        <v>4024489</v>
      </c>
      <c r="I22" s="20">
        <f t="shared" ref="I22:J22" si="6">I23</f>
        <v>3806622</v>
      </c>
      <c r="J22" s="20">
        <f t="shared" si="6"/>
        <v>3806622</v>
      </c>
    </row>
    <row r="23" spans="1:10" ht="63" x14ac:dyDescent="0.2">
      <c r="A23" s="18" t="s">
        <v>39</v>
      </c>
      <c r="B23" s="12" t="s">
        <v>23</v>
      </c>
      <c r="C23" s="12" t="s">
        <v>25</v>
      </c>
      <c r="D23" s="12" t="s">
        <v>26</v>
      </c>
      <c r="E23" s="12" t="s">
        <v>28</v>
      </c>
      <c r="F23" s="12" t="s">
        <v>36</v>
      </c>
      <c r="G23" s="12" t="s">
        <v>40</v>
      </c>
      <c r="H23" s="20">
        <f>3806622+217867</f>
        <v>4024489</v>
      </c>
      <c r="I23" s="20">
        <v>3806622</v>
      </c>
      <c r="J23" s="20">
        <v>3806622</v>
      </c>
    </row>
    <row r="24" spans="1:10" ht="15.75" x14ac:dyDescent="0.2">
      <c r="A24" s="18" t="s">
        <v>41</v>
      </c>
      <c r="B24" s="12" t="s">
        <v>23</v>
      </c>
      <c r="C24" s="12" t="s">
        <v>25</v>
      </c>
      <c r="D24" s="12" t="s">
        <v>26</v>
      </c>
      <c r="E24" s="12" t="s">
        <v>28</v>
      </c>
      <c r="F24" s="12" t="s">
        <v>36</v>
      </c>
      <c r="G24" s="12" t="s">
        <v>42</v>
      </c>
      <c r="H24" s="20">
        <f>H25</f>
        <v>679989</v>
      </c>
      <c r="I24" s="20">
        <f t="shared" ref="I24:J24" si="7">I25</f>
        <v>679989</v>
      </c>
      <c r="J24" s="20">
        <f t="shared" si="7"/>
        <v>679989</v>
      </c>
    </row>
    <row r="25" spans="1:10" ht="31.5" x14ac:dyDescent="0.2">
      <c r="A25" s="18" t="s">
        <v>43</v>
      </c>
      <c r="B25" s="12" t="s">
        <v>23</v>
      </c>
      <c r="C25" s="12" t="s">
        <v>25</v>
      </c>
      <c r="D25" s="12" t="s">
        <v>26</v>
      </c>
      <c r="E25" s="12" t="s">
        <v>28</v>
      </c>
      <c r="F25" s="12" t="s">
        <v>36</v>
      </c>
      <c r="G25" s="12" t="s">
        <v>44</v>
      </c>
      <c r="H25" s="20">
        <v>679989</v>
      </c>
      <c r="I25" s="20">
        <v>679989</v>
      </c>
      <c r="J25" s="20">
        <v>679989</v>
      </c>
    </row>
    <row r="26" spans="1:10" ht="31.5" x14ac:dyDescent="0.2">
      <c r="A26" s="18" t="s">
        <v>45</v>
      </c>
      <c r="B26" s="12" t="s">
        <v>23</v>
      </c>
      <c r="C26" s="12" t="s">
        <v>25</v>
      </c>
      <c r="D26" s="12" t="s">
        <v>26</v>
      </c>
      <c r="E26" s="12" t="s">
        <v>28</v>
      </c>
      <c r="F26" s="12" t="s">
        <v>46</v>
      </c>
      <c r="G26" s="19" t="s">
        <v>0</v>
      </c>
      <c r="H26" s="20">
        <v>436050</v>
      </c>
      <c r="I26" s="20">
        <v>0</v>
      </c>
      <c r="J26" s="20">
        <v>0</v>
      </c>
    </row>
    <row r="27" spans="1:10" ht="15.75" x14ac:dyDescent="0.2">
      <c r="A27" s="18" t="s">
        <v>41</v>
      </c>
      <c r="B27" s="12" t="s">
        <v>23</v>
      </c>
      <c r="C27" s="12" t="s">
        <v>25</v>
      </c>
      <c r="D27" s="12" t="s">
        <v>26</v>
      </c>
      <c r="E27" s="12" t="s">
        <v>28</v>
      </c>
      <c r="F27" s="12" t="s">
        <v>46</v>
      </c>
      <c r="G27" s="12" t="s">
        <v>42</v>
      </c>
      <c r="H27" s="20">
        <v>436050</v>
      </c>
      <c r="I27" s="20">
        <v>0</v>
      </c>
      <c r="J27" s="20">
        <v>0</v>
      </c>
    </row>
    <row r="28" spans="1:10" ht="15.75" x14ac:dyDescent="0.2">
      <c r="A28" s="18" t="s">
        <v>47</v>
      </c>
      <c r="B28" s="12" t="s">
        <v>23</v>
      </c>
      <c r="C28" s="12" t="s">
        <v>25</v>
      </c>
      <c r="D28" s="12" t="s">
        <v>26</v>
      </c>
      <c r="E28" s="12" t="s">
        <v>28</v>
      </c>
      <c r="F28" s="12" t="s">
        <v>46</v>
      </c>
      <c r="G28" s="12" t="s">
        <v>48</v>
      </c>
      <c r="H28" s="20">
        <v>436050</v>
      </c>
      <c r="I28" s="20">
        <v>0</v>
      </c>
      <c r="J28" s="20">
        <v>0</v>
      </c>
    </row>
    <row r="29" spans="1:10" ht="63" x14ac:dyDescent="0.2">
      <c r="A29" s="18" t="s">
        <v>264</v>
      </c>
      <c r="B29" s="12" t="s">
        <v>23</v>
      </c>
      <c r="C29" s="12" t="s">
        <v>25</v>
      </c>
      <c r="D29" s="12" t="s">
        <v>26</v>
      </c>
      <c r="E29" s="12" t="s">
        <v>28</v>
      </c>
      <c r="F29" s="12" t="s">
        <v>265</v>
      </c>
      <c r="G29" s="12" t="s">
        <v>0</v>
      </c>
      <c r="H29" s="20">
        <v>24664</v>
      </c>
      <c r="I29" s="20">
        <v>0</v>
      </c>
      <c r="J29" s="20">
        <v>0</v>
      </c>
    </row>
    <row r="30" spans="1:10" ht="47.25" x14ac:dyDescent="0.2">
      <c r="A30" s="18" t="s">
        <v>37</v>
      </c>
      <c r="B30" s="12" t="s">
        <v>23</v>
      </c>
      <c r="C30" s="12" t="s">
        <v>25</v>
      </c>
      <c r="D30" s="12" t="s">
        <v>26</v>
      </c>
      <c r="E30" s="12" t="s">
        <v>28</v>
      </c>
      <c r="F30" s="12" t="s">
        <v>265</v>
      </c>
      <c r="G30" s="12" t="s">
        <v>38</v>
      </c>
      <c r="H30" s="20">
        <v>24664</v>
      </c>
      <c r="I30" s="20">
        <v>0</v>
      </c>
      <c r="J30" s="20">
        <v>0</v>
      </c>
    </row>
    <row r="31" spans="1:10" ht="63" x14ac:dyDescent="0.2">
      <c r="A31" s="18" t="s">
        <v>39</v>
      </c>
      <c r="B31" s="12" t="s">
        <v>23</v>
      </c>
      <c r="C31" s="12" t="s">
        <v>25</v>
      </c>
      <c r="D31" s="12" t="s">
        <v>26</v>
      </c>
      <c r="E31" s="12" t="s">
        <v>28</v>
      </c>
      <c r="F31" s="12" t="s">
        <v>265</v>
      </c>
      <c r="G31" s="12" t="s">
        <v>40</v>
      </c>
      <c r="H31" s="20">
        <v>24664</v>
      </c>
      <c r="I31" s="20">
        <v>0</v>
      </c>
      <c r="J31" s="20">
        <v>0</v>
      </c>
    </row>
    <row r="32" spans="1:10" ht="47.25" x14ac:dyDescent="0.2">
      <c r="A32" s="18" t="s">
        <v>49</v>
      </c>
      <c r="B32" s="12" t="s">
        <v>23</v>
      </c>
      <c r="C32" s="12" t="s">
        <v>25</v>
      </c>
      <c r="D32" s="12" t="s">
        <v>26</v>
      </c>
      <c r="E32" s="12" t="s">
        <v>28</v>
      </c>
      <c r="F32" s="12" t="s">
        <v>50</v>
      </c>
      <c r="G32" s="19" t="s">
        <v>0</v>
      </c>
      <c r="H32" s="20">
        <v>6219488</v>
      </c>
      <c r="I32" s="20">
        <v>6219488</v>
      </c>
      <c r="J32" s="20">
        <v>6219488</v>
      </c>
    </row>
    <row r="33" spans="1:10" ht="63" x14ac:dyDescent="0.2">
      <c r="A33" s="18" t="s">
        <v>51</v>
      </c>
      <c r="B33" s="12" t="s">
        <v>23</v>
      </c>
      <c r="C33" s="12" t="s">
        <v>25</v>
      </c>
      <c r="D33" s="12" t="s">
        <v>26</v>
      </c>
      <c r="E33" s="12" t="s">
        <v>28</v>
      </c>
      <c r="F33" s="12" t="s">
        <v>50</v>
      </c>
      <c r="G33" s="12" t="s">
        <v>52</v>
      </c>
      <c r="H33" s="20">
        <v>6219488</v>
      </c>
      <c r="I33" s="20">
        <v>6219488</v>
      </c>
      <c r="J33" s="20">
        <v>6219488</v>
      </c>
    </row>
    <row r="34" spans="1:10" ht="31.5" x14ac:dyDescent="0.2">
      <c r="A34" s="18" t="s">
        <v>53</v>
      </c>
      <c r="B34" s="12" t="s">
        <v>23</v>
      </c>
      <c r="C34" s="12" t="s">
        <v>25</v>
      </c>
      <c r="D34" s="12" t="s">
        <v>26</v>
      </c>
      <c r="E34" s="12" t="s">
        <v>28</v>
      </c>
      <c r="F34" s="12" t="s">
        <v>50</v>
      </c>
      <c r="G34" s="12" t="s">
        <v>54</v>
      </c>
      <c r="H34" s="20">
        <v>6219488</v>
      </c>
      <c r="I34" s="20">
        <v>6219488</v>
      </c>
      <c r="J34" s="20">
        <v>6219488</v>
      </c>
    </row>
    <row r="35" spans="1:10" ht="47.25" x14ac:dyDescent="0.2">
      <c r="A35" s="18" t="s">
        <v>55</v>
      </c>
      <c r="B35" s="12" t="s">
        <v>23</v>
      </c>
      <c r="C35" s="12" t="s">
        <v>25</v>
      </c>
      <c r="D35" s="12" t="s">
        <v>26</v>
      </c>
      <c r="E35" s="12" t="s">
        <v>28</v>
      </c>
      <c r="F35" s="12" t="s">
        <v>56</v>
      </c>
      <c r="G35" s="19" t="s">
        <v>0</v>
      </c>
      <c r="H35" s="20">
        <v>46590</v>
      </c>
      <c r="I35" s="20">
        <v>31590</v>
      </c>
      <c r="J35" s="20">
        <v>31590</v>
      </c>
    </row>
    <row r="36" spans="1:10" ht="47.25" x14ac:dyDescent="0.2">
      <c r="A36" s="18" t="s">
        <v>37</v>
      </c>
      <c r="B36" s="12" t="s">
        <v>23</v>
      </c>
      <c r="C36" s="12" t="s">
        <v>25</v>
      </c>
      <c r="D36" s="12" t="s">
        <v>26</v>
      </c>
      <c r="E36" s="12" t="s">
        <v>28</v>
      </c>
      <c r="F36" s="12" t="s">
        <v>56</v>
      </c>
      <c r="G36" s="12" t="s">
        <v>38</v>
      </c>
      <c r="H36" s="20">
        <v>46590</v>
      </c>
      <c r="I36" s="20">
        <v>31590</v>
      </c>
      <c r="J36" s="20">
        <v>31590</v>
      </c>
    </row>
    <row r="37" spans="1:10" ht="63" x14ac:dyDescent="0.2">
      <c r="A37" s="18" t="s">
        <v>39</v>
      </c>
      <c r="B37" s="12" t="s">
        <v>23</v>
      </c>
      <c r="C37" s="12" t="s">
        <v>25</v>
      </c>
      <c r="D37" s="12" t="s">
        <v>26</v>
      </c>
      <c r="E37" s="12" t="s">
        <v>28</v>
      </c>
      <c r="F37" s="12" t="s">
        <v>56</v>
      </c>
      <c r="G37" s="12" t="s">
        <v>40</v>
      </c>
      <c r="H37" s="20">
        <v>46590</v>
      </c>
      <c r="I37" s="20">
        <v>31590</v>
      </c>
      <c r="J37" s="20">
        <v>31590</v>
      </c>
    </row>
    <row r="38" spans="1:10" ht="31.5" x14ac:dyDescent="0.2">
      <c r="A38" s="18" t="s">
        <v>57</v>
      </c>
      <c r="B38" s="12" t="s">
        <v>23</v>
      </c>
      <c r="C38" s="12" t="s">
        <v>25</v>
      </c>
      <c r="D38" s="12" t="s">
        <v>26</v>
      </c>
      <c r="E38" s="12" t="s">
        <v>28</v>
      </c>
      <c r="F38" s="12" t="s">
        <v>58</v>
      </c>
      <c r="G38" s="19" t="s">
        <v>0</v>
      </c>
      <c r="H38" s="20">
        <v>78000</v>
      </c>
      <c r="I38" s="20">
        <v>39000</v>
      </c>
      <c r="J38" s="20">
        <v>39000</v>
      </c>
    </row>
    <row r="39" spans="1:10" ht="15.75" x14ac:dyDescent="0.2">
      <c r="A39" s="18" t="s">
        <v>41</v>
      </c>
      <c r="B39" s="12" t="s">
        <v>23</v>
      </c>
      <c r="C39" s="12" t="s">
        <v>25</v>
      </c>
      <c r="D39" s="12" t="s">
        <v>26</v>
      </c>
      <c r="E39" s="12" t="s">
        <v>28</v>
      </c>
      <c r="F39" s="12" t="s">
        <v>58</v>
      </c>
      <c r="G39" s="12" t="s">
        <v>42</v>
      </c>
      <c r="H39" s="20">
        <v>78000</v>
      </c>
      <c r="I39" s="20">
        <v>39000</v>
      </c>
      <c r="J39" s="20">
        <v>39000</v>
      </c>
    </row>
    <row r="40" spans="1:10" ht="31.5" x14ac:dyDescent="0.2">
      <c r="A40" s="18" t="s">
        <v>43</v>
      </c>
      <c r="B40" s="12" t="s">
        <v>23</v>
      </c>
      <c r="C40" s="12" t="s">
        <v>25</v>
      </c>
      <c r="D40" s="12" t="s">
        <v>26</v>
      </c>
      <c r="E40" s="12" t="s">
        <v>28</v>
      </c>
      <c r="F40" s="12" t="s">
        <v>58</v>
      </c>
      <c r="G40" s="12" t="s">
        <v>44</v>
      </c>
      <c r="H40" s="20">
        <v>78000</v>
      </c>
      <c r="I40" s="20">
        <v>39000</v>
      </c>
      <c r="J40" s="20">
        <v>39000</v>
      </c>
    </row>
    <row r="41" spans="1:10" ht="78.75" x14ac:dyDescent="0.2">
      <c r="A41" s="13" t="s">
        <v>59</v>
      </c>
      <c r="B41" s="14" t="s">
        <v>23</v>
      </c>
      <c r="C41" s="14" t="s">
        <v>25</v>
      </c>
      <c r="D41" s="14" t="s">
        <v>60</v>
      </c>
      <c r="E41" s="15" t="s">
        <v>0</v>
      </c>
      <c r="F41" s="15" t="s">
        <v>0</v>
      </c>
      <c r="G41" s="15" t="s">
        <v>0</v>
      </c>
      <c r="H41" s="16">
        <f>H42</f>
        <v>19113057.960000001</v>
      </c>
      <c r="I41" s="16">
        <f t="shared" ref="I41:J41" si="8">I42</f>
        <v>21731146.579999998</v>
      </c>
      <c r="J41" s="16">
        <f t="shared" si="8"/>
        <v>21817489.199999999</v>
      </c>
    </row>
    <row r="42" spans="1:10" ht="31.5" x14ac:dyDescent="0.2">
      <c r="A42" s="13" t="s">
        <v>27</v>
      </c>
      <c r="B42" s="14" t="s">
        <v>23</v>
      </c>
      <c r="C42" s="14" t="s">
        <v>25</v>
      </c>
      <c r="D42" s="14" t="s">
        <v>60</v>
      </c>
      <c r="E42" s="14" t="s">
        <v>28</v>
      </c>
      <c r="F42" s="17" t="s">
        <v>0</v>
      </c>
      <c r="G42" s="17" t="s">
        <v>0</v>
      </c>
      <c r="H42" s="16">
        <f>H43+H48+H53+H59+H62+H65+H70+H73+H82+H85+H56+H77</f>
        <v>19113057.960000001</v>
      </c>
      <c r="I42" s="16">
        <f t="shared" ref="I42:J42" si="9">I43+I48+I53+I59+I62+I65+I70+I73+I82+I85+I56+I77</f>
        <v>21731146.579999998</v>
      </c>
      <c r="J42" s="16">
        <f t="shared" si="9"/>
        <v>21817489.199999999</v>
      </c>
    </row>
    <row r="43" spans="1:10" ht="330.75" x14ac:dyDescent="0.2">
      <c r="A43" s="18" t="s">
        <v>61</v>
      </c>
      <c r="B43" s="12" t="s">
        <v>23</v>
      </c>
      <c r="C43" s="12" t="s">
        <v>25</v>
      </c>
      <c r="D43" s="12" t="s">
        <v>60</v>
      </c>
      <c r="E43" s="12" t="s">
        <v>28</v>
      </c>
      <c r="F43" s="12" t="s">
        <v>62</v>
      </c>
      <c r="G43" s="19" t="s">
        <v>0</v>
      </c>
      <c r="H43" s="20">
        <v>895854</v>
      </c>
      <c r="I43" s="20">
        <v>895854</v>
      </c>
      <c r="J43" s="20">
        <v>895854</v>
      </c>
    </row>
    <row r="44" spans="1:10" ht="126" x14ac:dyDescent="0.2">
      <c r="A44" s="18" t="s">
        <v>31</v>
      </c>
      <c r="B44" s="12" t="s">
        <v>23</v>
      </c>
      <c r="C44" s="12" t="s">
        <v>25</v>
      </c>
      <c r="D44" s="12" t="s">
        <v>60</v>
      </c>
      <c r="E44" s="12" t="s">
        <v>28</v>
      </c>
      <c r="F44" s="12" t="s">
        <v>62</v>
      </c>
      <c r="G44" s="12" t="s">
        <v>32</v>
      </c>
      <c r="H44" s="20">
        <v>584475</v>
      </c>
      <c r="I44" s="20">
        <v>584475</v>
      </c>
      <c r="J44" s="20">
        <v>584475</v>
      </c>
    </row>
    <row r="45" spans="1:10" ht="47.25" x14ac:dyDescent="0.2">
      <c r="A45" s="18" t="s">
        <v>33</v>
      </c>
      <c r="B45" s="12" t="s">
        <v>23</v>
      </c>
      <c r="C45" s="12" t="s">
        <v>25</v>
      </c>
      <c r="D45" s="12" t="s">
        <v>60</v>
      </c>
      <c r="E45" s="12" t="s">
        <v>28</v>
      </c>
      <c r="F45" s="12" t="s">
        <v>62</v>
      </c>
      <c r="G45" s="12" t="s">
        <v>34</v>
      </c>
      <c r="H45" s="20">
        <v>584475</v>
      </c>
      <c r="I45" s="20">
        <v>584475</v>
      </c>
      <c r="J45" s="20">
        <v>584475</v>
      </c>
    </row>
    <row r="46" spans="1:10" ht="47.25" x14ac:dyDescent="0.2">
      <c r="A46" s="18" t="s">
        <v>37</v>
      </c>
      <c r="B46" s="12" t="s">
        <v>23</v>
      </c>
      <c r="C46" s="12" t="s">
        <v>25</v>
      </c>
      <c r="D46" s="12" t="s">
        <v>60</v>
      </c>
      <c r="E46" s="12" t="s">
        <v>28</v>
      </c>
      <c r="F46" s="12" t="s">
        <v>62</v>
      </c>
      <c r="G46" s="12" t="s">
        <v>38</v>
      </c>
      <c r="H46" s="20">
        <v>311379</v>
      </c>
      <c r="I46" s="20">
        <v>311379</v>
      </c>
      <c r="J46" s="20">
        <v>311379</v>
      </c>
    </row>
    <row r="47" spans="1:10" ht="63" x14ac:dyDescent="0.2">
      <c r="A47" s="18" t="s">
        <v>39</v>
      </c>
      <c r="B47" s="12" t="s">
        <v>23</v>
      </c>
      <c r="C47" s="12" t="s">
        <v>25</v>
      </c>
      <c r="D47" s="12" t="s">
        <v>60</v>
      </c>
      <c r="E47" s="12" t="s">
        <v>28</v>
      </c>
      <c r="F47" s="12" t="s">
        <v>62</v>
      </c>
      <c r="G47" s="12" t="s">
        <v>40</v>
      </c>
      <c r="H47" s="20">
        <v>311379</v>
      </c>
      <c r="I47" s="20">
        <v>311379</v>
      </c>
      <c r="J47" s="20">
        <v>311379</v>
      </c>
    </row>
    <row r="48" spans="1:10" ht="299.25" x14ac:dyDescent="0.2">
      <c r="A48" s="18" t="s">
        <v>63</v>
      </c>
      <c r="B48" s="12" t="s">
        <v>23</v>
      </c>
      <c r="C48" s="12" t="s">
        <v>25</v>
      </c>
      <c r="D48" s="12" t="s">
        <v>60</v>
      </c>
      <c r="E48" s="12" t="s">
        <v>28</v>
      </c>
      <c r="F48" s="12" t="s">
        <v>64</v>
      </c>
      <c r="G48" s="19" t="s">
        <v>0</v>
      </c>
      <c r="H48" s="20">
        <v>597236</v>
      </c>
      <c r="I48" s="20">
        <v>597236</v>
      </c>
      <c r="J48" s="20">
        <v>597236</v>
      </c>
    </row>
    <row r="49" spans="1:10" ht="126" x14ac:dyDescent="0.2">
      <c r="A49" s="18" t="s">
        <v>31</v>
      </c>
      <c r="B49" s="12" t="s">
        <v>23</v>
      </c>
      <c r="C49" s="12" t="s">
        <v>25</v>
      </c>
      <c r="D49" s="12" t="s">
        <v>60</v>
      </c>
      <c r="E49" s="12" t="s">
        <v>28</v>
      </c>
      <c r="F49" s="12" t="s">
        <v>64</v>
      </c>
      <c r="G49" s="12" t="s">
        <v>32</v>
      </c>
      <c r="H49" s="20">
        <v>412436</v>
      </c>
      <c r="I49" s="20">
        <v>412436</v>
      </c>
      <c r="J49" s="20">
        <v>412436</v>
      </c>
    </row>
    <row r="50" spans="1:10" ht="47.25" x14ac:dyDescent="0.2">
      <c r="A50" s="18" t="s">
        <v>33</v>
      </c>
      <c r="B50" s="12" t="s">
        <v>23</v>
      </c>
      <c r="C50" s="12" t="s">
        <v>25</v>
      </c>
      <c r="D50" s="12" t="s">
        <v>60</v>
      </c>
      <c r="E50" s="12" t="s">
        <v>28</v>
      </c>
      <c r="F50" s="12" t="s">
        <v>64</v>
      </c>
      <c r="G50" s="12" t="s">
        <v>34</v>
      </c>
      <c r="H50" s="20">
        <v>412436</v>
      </c>
      <c r="I50" s="20">
        <v>412436</v>
      </c>
      <c r="J50" s="20">
        <v>412436</v>
      </c>
    </row>
    <row r="51" spans="1:10" ht="47.25" x14ac:dyDescent="0.2">
      <c r="A51" s="18" t="s">
        <v>37</v>
      </c>
      <c r="B51" s="12" t="s">
        <v>23</v>
      </c>
      <c r="C51" s="12" t="s">
        <v>25</v>
      </c>
      <c r="D51" s="12" t="s">
        <v>60</v>
      </c>
      <c r="E51" s="12" t="s">
        <v>28</v>
      </c>
      <c r="F51" s="12" t="s">
        <v>64</v>
      </c>
      <c r="G51" s="12" t="s">
        <v>38</v>
      </c>
      <c r="H51" s="20">
        <v>184800</v>
      </c>
      <c r="I51" s="20">
        <v>184800</v>
      </c>
      <c r="J51" s="20">
        <v>184800</v>
      </c>
    </row>
    <row r="52" spans="1:10" ht="63" x14ac:dyDescent="0.2">
      <c r="A52" s="18" t="s">
        <v>39</v>
      </c>
      <c r="B52" s="12" t="s">
        <v>23</v>
      </c>
      <c r="C52" s="12" t="s">
        <v>25</v>
      </c>
      <c r="D52" s="12" t="s">
        <v>60</v>
      </c>
      <c r="E52" s="12" t="s">
        <v>28</v>
      </c>
      <c r="F52" s="12" t="s">
        <v>64</v>
      </c>
      <c r="G52" s="12" t="s">
        <v>40</v>
      </c>
      <c r="H52" s="20">
        <v>184800</v>
      </c>
      <c r="I52" s="20">
        <v>184800</v>
      </c>
      <c r="J52" s="20">
        <v>184800</v>
      </c>
    </row>
    <row r="53" spans="1:10" ht="220.5" x14ac:dyDescent="0.2">
      <c r="A53" s="18" t="s">
        <v>65</v>
      </c>
      <c r="B53" s="12" t="s">
        <v>23</v>
      </c>
      <c r="C53" s="12" t="s">
        <v>25</v>
      </c>
      <c r="D53" s="12" t="s">
        <v>60</v>
      </c>
      <c r="E53" s="12" t="s">
        <v>28</v>
      </c>
      <c r="F53" s="12" t="s">
        <v>66</v>
      </c>
      <c r="G53" s="19" t="s">
        <v>0</v>
      </c>
      <c r="H53" s="20">
        <v>204388.96</v>
      </c>
      <c r="I53" s="20">
        <v>229937.58</v>
      </c>
      <c r="J53" s="20">
        <v>255486.2</v>
      </c>
    </row>
    <row r="54" spans="1:10" ht="47.25" x14ac:dyDescent="0.2">
      <c r="A54" s="18" t="s">
        <v>37</v>
      </c>
      <c r="B54" s="12" t="s">
        <v>23</v>
      </c>
      <c r="C54" s="12" t="s">
        <v>25</v>
      </c>
      <c r="D54" s="12" t="s">
        <v>60</v>
      </c>
      <c r="E54" s="12" t="s">
        <v>28</v>
      </c>
      <c r="F54" s="12" t="s">
        <v>66</v>
      </c>
      <c r="G54" s="12" t="s">
        <v>38</v>
      </c>
      <c r="H54" s="20">
        <v>204388.96</v>
      </c>
      <c r="I54" s="20">
        <v>229937.58</v>
      </c>
      <c r="J54" s="20">
        <v>255486.2</v>
      </c>
    </row>
    <row r="55" spans="1:10" ht="63" x14ac:dyDescent="0.2">
      <c r="A55" s="18" t="s">
        <v>39</v>
      </c>
      <c r="B55" s="12" t="s">
        <v>23</v>
      </c>
      <c r="C55" s="12" t="s">
        <v>25</v>
      </c>
      <c r="D55" s="12" t="s">
        <v>60</v>
      </c>
      <c r="E55" s="12" t="s">
        <v>28</v>
      </c>
      <c r="F55" s="12" t="s">
        <v>66</v>
      </c>
      <c r="G55" s="12" t="s">
        <v>40</v>
      </c>
      <c r="H55" s="20">
        <v>204388.96</v>
      </c>
      <c r="I55" s="20">
        <v>229937.58</v>
      </c>
      <c r="J55" s="20">
        <v>255486.2</v>
      </c>
    </row>
    <row r="56" spans="1:10" ht="141.75" x14ac:dyDescent="0.2">
      <c r="A56" s="18" t="s">
        <v>67</v>
      </c>
      <c r="B56" s="12" t="s">
        <v>23</v>
      </c>
      <c r="C56" s="12" t="s">
        <v>25</v>
      </c>
      <c r="D56" s="12" t="s">
        <v>60</v>
      </c>
      <c r="E56" s="12" t="s">
        <v>28</v>
      </c>
      <c r="F56" s="12" t="s">
        <v>68</v>
      </c>
      <c r="G56" s="19" t="s">
        <v>0</v>
      </c>
      <c r="H56" s="20">
        <v>144000</v>
      </c>
      <c r="I56" s="20">
        <v>144000</v>
      </c>
      <c r="J56" s="20">
        <v>144000</v>
      </c>
    </row>
    <row r="57" spans="1:10" ht="63" x14ac:dyDescent="0.2">
      <c r="A57" s="18" t="s">
        <v>51</v>
      </c>
      <c r="B57" s="12" t="s">
        <v>23</v>
      </c>
      <c r="C57" s="12" t="s">
        <v>25</v>
      </c>
      <c r="D57" s="12" t="s">
        <v>60</v>
      </c>
      <c r="E57" s="12" t="s">
        <v>28</v>
      </c>
      <c r="F57" s="12" t="s">
        <v>68</v>
      </c>
      <c r="G57" s="12" t="s">
        <v>52</v>
      </c>
      <c r="H57" s="20">
        <v>144000</v>
      </c>
      <c r="I57" s="20">
        <v>144000</v>
      </c>
      <c r="J57" s="20">
        <v>144000</v>
      </c>
    </row>
    <row r="58" spans="1:10" ht="31.5" x14ac:dyDescent="0.2">
      <c r="A58" s="18" t="s">
        <v>53</v>
      </c>
      <c r="B58" s="12" t="s">
        <v>23</v>
      </c>
      <c r="C58" s="12" t="s">
        <v>25</v>
      </c>
      <c r="D58" s="12" t="s">
        <v>60</v>
      </c>
      <c r="E58" s="12" t="s">
        <v>28</v>
      </c>
      <c r="F58" s="12" t="s">
        <v>68</v>
      </c>
      <c r="G58" s="12" t="s">
        <v>54</v>
      </c>
      <c r="H58" s="20">
        <v>144000</v>
      </c>
      <c r="I58" s="20">
        <v>144000</v>
      </c>
      <c r="J58" s="20">
        <v>144000</v>
      </c>
    </row>
    <row r="59" spans="1:10" ht="110.25" x14ac:dyDescent="0.2">
      <c r="A59" s="18" t="s">
        <v>69</v>
      </c>
      <c r="B59" s="12" t="s">
        <v>23</v>
      </c>
      <c r="C59" s="12" t="s">
        <v>25</v>
      </c>
      <c r="D59" s="12" t="s">
        <v>60</v>
      </c>
      <c r="E59" s="12" t="s">
        <v>28</v>
      </c>
      <c r="F59" s="12" t="s">
        <v>70</v>
      </c>
      <c r="G59" s="19" t="s">
        <v>0</v>
      </c>
      <c r="H59" s="20">
        <v>205200</v>
      </c>
      <c r="I59" s="20">
        <v>205200</v>
      </c>
      <c r="J59" s="20">
        <v>205200</v>
      </c>
    </row>
    <row r="60" spans="1:10" ht="63" x14ac:dyDescent="0.2">
      <c r="A60" s="18" t="s">
        <v>51</v>
      </c>
      <c r="B60" s="12" t="s">
        <v>23</v>
      </c>
      <c r="C60" s="12" t="s">
        <v>25</v>
      </c>
      <c r="D60" s="12" t="s">
        <v>60</v>
      </c>
      <c r="E60" s="12" t="s">
        <v>28</v>
      </c>
      <c r="F60" s="12" t="s">
        <v>70</v>
      </c>
      <c r="G60" s="12" t="s">
        <v>52</v>
      </c>
      <c r="H60" s="20">
        <v>205200</v>
      </c>
      <c r="I60" s="20">
        <v>205200</v>
      </c>
      <c r="J60" s="20">
        <v>205200</v>
      </c>
    </row>
    <row r="61" spans="1:10" ht="31.5" x14ac:dyDescent="0.2">
      <c r="A61" s="18" t="s">
        <v>53</v>
      </c>
      <c r="B61" s="12" t="s">
        <v>23</v>
      </c>
      <c r="C61" s="12" t="s">
        <v>25</v>
      </c>
      <c r="D61" s="12" t="s">
        <v>60</v>
      </c>
      <c r="E61" s="12" t="s">
        <v>28</v>
      </c>
      <c r="F61" s="12" t="s">
        <v>70</v>
      </c>
      <c r="G61" s="12" t="s">
        <v>54</v>
      </c>
      <c r="H61" s="20">
        <v>205200</v>
      </c>
      <c r="I61" s="20">
        <v>205200</v>
      </c>
      <c r="J61" s="20">
        <v>205200</v>
      </c>
    </row>
    <row r="62" spans="1:10" ht="78.75" x14ac:dyDescent="0.2">
      <c r="A62" s="18" t="s">
        <v>71</v>
      </c>
      <c r="B62" s="12" t="s">
        <v>23</v>
      </c>
      <c r="C62" s="12" t="s">
        <v>25</v>
      </c>
      <c r="D62" s="12" t="s">
        <v>60</v>
      </c>
      <c r="E62" s="12" t="s">
        <v>28</v>
      </c>
      <c r="F62" s="12" t="s">
        <v>72</v>
      </c>
      <c r="G62" s="19" t="s">
        <v>0</v>
      </c>
      <c r="H62" s="20">
        <v>42800</v>
      </c>
      <c r="I62" s="20">
        <v>51200</v>
      </c>
      <c r="J62" s="20">
        <v>59600</v>
      </c>
    </row>
    <row r="63" spans="1:10" ht="31.5" x14ac:dyDescent="0.2">
      <c r="A63" s="18" t="s">
        <v>73</v>
      </c>
      <c r="B63" s="12" t="s">
        <v>23</v>
      </c>
      <c r="C63" s="12" t="s">
        <v>25</v>
      </c>
      <c r="D63" s="12" t="s">
        <v>60</v>
      </c>
      <c r="E63" s="12" t="s">
        <v>28</v>
      </c>
      <c r="F63" s="12" t="s">
        <v>72</v>
      </c>
      <c r="G63" s="12" t="s">
        <v>74</v>
      </c>
      <c r="H63" s="20">
        <v>42800</v>
      </c>
      <c r="I63" s="20">
        <v>51200</v>
      </c>
      <c r="J63" s="20">
        <v>59600</v>
      </c>
    </row>
    <row r="64" spans="1:10" ht="47.25" x14ac:dyDescent="0.2">
      <c r="A64" s="18" t="s">
        <v>75</v>
      </c>
      <c r="B64" s="12" t="s">
        <v>23</v>
      </c>
      <c r="C64" s="12" t="s">
        <v>25</v>
      </c>
      <c r="D64" s="12" t="s">
        <v>60</v>
      </c>
      <c r="E64" s="12" t="s">
        <v>28</v>
      </c>
      <c r="F64" s="12" t="s">
        <v>72</v>
      </c>
      <c r="G64" s="12" t="s">
        <v>76</v>
      </c>
      <c r="H64" s="20">
        <v>42800</v>
      </c>
      <c r="I64" s="20">
        <v>51200</v>
      </c>
      <c r="J64" s="20">
        <v>59600</v>
      </c>
    </row>
    <row r="65" spans="1:10" ht="157.5" x14ac:dyDescent="0.2">
      <c r="A65" s="18" t="s">
        <v>77</v>
      </c>
      <c r="B65" s="12" t="s">
        <v>23</v>
      </c>
      <c r="C65" s="12" t="s">
        <v>25</v>
      </c>
      <c r="D65" s="12" t="s">
        <v>60</v>
      </c>
      <c r="E65" s="12" t="s">
        <v>28</v>
      </c>
      <c r="F65" s="12" t="s">
        <v>78</v>
      </c>
      <c r="G65" s="19" t="s">
        <v>0</v>
      </c>
      <c r="H65" s="20">
        <v>1194472</v>
      </c>
      <c r="I65" s="20">
        <v>1194472</v>
      </c>
      <c r="J65" s="20">
        <v>1194472</v>
      </c>
    </row>
    <row r="66" spans="1:10" ht="126" x14ac:dyDescent="0.2">
      <c r="A66" s="18" t="s">
        <v>31</v>
      </c>
      <c r="B66" s="12" t="s">
        <v>23</v>
      </c>
      <c r="C66" s="12" t="s">
        <v>25</v>
      </c>
      <c r="D66" s="12" t="s">
        <v>60</v>
      </c>
      <c r="E66" s="12" t="s">
        <v>28</v>
      </c>
      <c r="F66" s="12" t="s">
        <v>78</v>
      </c>
      <c r="G66" s="12" t="s">
        <v>32</v>
      </c>
      <c r="H66" s="20">
        <v>872370</v>
      </c>
      <c r="I66" s="20">
        <v>872370</v>
      </c>
      <c r="J66" s="20">
        <v>872370</v>
      </c>
    </row>
    <row r="67" spans="1:10" ht="47.25" x14ac:dyDescent="0.2">
      <c r="A67" s="18" t="s">
        <v>33</v>
      </c>
      <c r="B67" s="12" t="s">
        <v>23</v>
      </c>
      <c r="C67" s="12" t="s">
        <v>25</v>
      </c>
      <c r="D67" s="12" t="s">
        <v>60</v>
      </c>
      <c r="E67" s="12" t="s">
        <v>28</v>
      </c>
      <c r="F67" s="12" t="s">
        <v>78</v>
      </c>
      <c r="G67" s="12" t="s">
        <v>34</v>
      </c>
      <c r="H67" s="20">
        <v>872370</v>
      </c>
      <c r="I67" s="20">
        <v>872370</v>
      </c>
      <c r="J67" s="20">
        <v>872370</v>
      </c>
    </row>
    <row r="68" spans="1:10" ht="47.25" x14ac:dyDescent="0.2">
      <c r="A68" s="18" t="s">
        <v>37</v>
      </c>
      <c r="B68" s="12" t="s">
        <v>23</v>
      </c>
      <c r="C68" s="12" t="s">
        <v>25</v>
      </c>
      <c r="D68" s="12" t="s">
        <v>60</v>
      </c>
      <c r="E68" s="12" t="s">
        <v>28</v>
      </c>
      <c r="F68" s="12" t="s">
        <v>78</v>
      </c>
      <c r="G68" s="12" t="s">
        <v>38</v>
      </c>
      <c r="H68" s="20">
        <v>322102</v>
      </c>
      <c r="I68" s="20">
        <v>322102</v>
      </c>
      <c r="J68" s="20">
        <v>322102</v>
      </c>
    </row>
    <row r="69" spans="1:10" ht="63" x14ac:dyDescent="0.2">
      <c r="A69" s="18" t="s">
        <v>39</v>
      </c>
      <c r="B69" s="12" t="s">
        <v>23</v>
      </c>
      <c r="C69" s="12" t="s">
        <v>25</v>
      </c>
      <c r="D69" s="12" t="s">
        <v>60</v>
      </c>
      <c r="E69" s="12" t="s">
        <v>28</v>
      </c>
      <c r="F69" s="12" t="s">
        <v>78</v>
      </c>
      <c r="G69" s="12" t="s">
        <v>40</v>
      </c>
      <c r="H69" s="20">
        <v>322102</v>
      </c>
      <c r="I69" s="20">
        <v>322102</v>
      </c>
      <c r="J69" s="20">
        <v>322102</v>
      </c>
    </row>
    <row r="70" spans="1:10" ht="283.5" x14ac:dyDescent="0.2">
      <c r="A70" s="18" t="s">
        <v>79</v>
      </c>
      <c r="B70" s="12" t="s">
        <v>23</v>
      </c>
      <c r="C70" s="12" t="s">
        <v>25</v>
      </c>
      <c r="D70" s="12" t="s">
        <v>60</v>
      </c>
      <c r="E70" s="12" t="s">
        <v>28</v>
      </c>
      <c r="F70" s="12" t="s">
        <v>80</v>
      </c>
      <c r="G70" s="19" t="s">
        <v>0</v>
      </c>
      <c r="H70" s="20">
        <v>36000</v>
      </c>
      <c r="I70" s="20">
        <v>36000</v>
      </c>
      <c r="J70" s="20">
        <v>36000</v>
      </c>
    </row>
    <row r="71" spans="1:10" ht="47.25" x14ac:dyDescent="0.2">
      <c r="A71" s="18" t="s">
        <v>37</v>
      </c>
      <c r="B71" s="12" t="s">
        <v>23</v>
      </c>
      <c r="C71" s="12" t="s">
        <v>25</v>
      </c>
      <c r="D71" s="12" t="s">
        <v>60</v>
      </c>
      <c r="E71" s="12" t="s">
        <v>28</v>
      </c>
      <c r="F71" s="12" t="s">
        <v>80</v>
      </c>
      <c r="G71" s="12" t="s">
        <v>38</v>
      </c>
      <c r="H71" s="20">
        <v>36000</v>
      </c>
      <c r="I71" s="20">
        <v>36000</v>
      </c>
      <c r="J71" s="20">
        <v>36000</v>
      </c>
    </row>
    <row r="72" spans="1:10" ht="63" x14ac:dyDescent="0.2">
      <c r="A72" s="18" t="s">
        <v>39</v>
      </c>
      <c r="B72" s="12" t="s">
        <v>23</v>
      </c>
      <c r="C72" s="12" t="s">
        <v>25</v>
      </c>
      <c r="D72" s="12" t="s">
        <v>60</v>
      </c>
      <c r="E72" s="12" t="s">
        <v>28</v>
      </c>
      <c r="F72" s="12" t="s">
        <v>80</v>
      </c>
      <c r="G72" s="12" t="s">
        <v>40</v>
      </c>
      <c r="H72" s="20">
        <v>36000</v>
      </c>
      <c r="I72" s="20">
        <v>36000</v>
      </c>
      <c r="J72" s="20">
        <v>36000</v>
      </c>
    </row>
    <row r="73" spans="1:10" ht="157.5" x14ac:dyDescent="0.2">
      <c r="A73" s="18" t="s">
        <v>77</v>
      </c>
      <c r="B73" s="12" t="s">
        <v>23</v>
      </c>
      <c r="C73" s="12" t="s">
        <v>25</v>
      </c>
      <c r="D73" s="12" t="s">
        <v>60</v>
      </c>
      <c r="E73" s="12" t="s">
        <v>28</v>
      </c>
      <c r="F73" s="12" t="s">
        <v>81</v>
      </c>
      <c r="G73" s="19" t="s">
        <v>0</v>
      </c>
      <c r="H73" s="20">
        <v>7736528</v>
      </c>
      <c r="I73" s="20">
        <v>7736528</v>
      </c>
      <c r="J73" s="20">
        <v>7736528</v>
      </c>
    </row>
    <row r="74" spans="1:10" ht="31.5" x14ac:dyDescent="0.2">
      <c r="A74" s="18" t="s">
        <v>73</v>
      </c>
      <c r="B74" s="12" t="s">
        <v>23</v>
      </c>
      <c r="C74" s="12" t="s">
        <v>25</v>
      </c>
      <c r="D74" s="12" t="s">
        <v>60</v>
      </c>
      <c r="E74" s="12" t="s">
        <v>28</v>
      </c>
      <c r="F74" s="12" t="s">
        <v>81</v>
      </c>
      <c r="G74" s="12" t="s">
        <v>74</v>
      </c>
      <c r="H74" s="20">
        <v>7736528</v>
      </c>
      <c r="I74" s="20">
        <v>7736528</v>
      </c>
      <c r="J74" s="20">
        <v>7736528</v>
      </c>
    </row>
    <row r="75" spans="1:10" ht="31.5" x14ac:dyDescent="0.2">
      <c r="A75" s="18" t="s">
        <v>82</v>
      </c>
      <c r="B75" s="12" t="s">
        <v>23</v>
      </c>
      <c r="C75" s="12" t="s">
        <v>25</v>
      </c>
      <c r="D75" s="12" t="s">
        <v>60</v>
      </c>
      <c r="E75" s="12" t="s">
        <v>28</v>
      </c>
      <c r="F75" s="12" t="s">
        <v>81</v>
      </c>
      <c r="G75" s="12" t="s">
        <v>83</v>
      </c>
      <c r="H75" s="20">
        <v>5344232</v>
      </c>
      <c r="I75" s="20">
        <v>5344232</v>
      </c>
      <c r="J75" s="20">
        <v>5344232</v>
      </c>
    </row>
    <row r="76" spans="1:10" ht="47.25" x14ac:dyDescent="0.2">
      <c r="A76" s="18" t="s">
        <v>75</v>
      </c>
      <c r="B76" s="12" t="s">
        <v>23</v>
      </c>
      <c r="C76" s="12" t="s">
        <v>25</v>
      </c>
      <c r="D76" s="12" t="s">
        <v>60</v>
      </c>
      <c r="E76" s="12" t="s">
        <v>28</v>
      </c>
      <c r="F76" s="12" t="s">
        <v>81</v>
      </c>
      <c r="G76" s="12" t="s">
        <v>76</v>
      </c>
      <c r="H76" s="20">
        <v>2392296</v>
      </c>
      <c r="I76" s="20">
        <v>2392296</v>
      </c>
      <c r="J76" s="20">
        <v>2392296</v>
      </c>
    </row>
    <row r="77" spans="1:10" ht="94.5" x14ac:dyDescent="0.2">
      <c r="A77" s="18" t="s">
        <v>84</v>
      </c>
      <c r="B77" s="12" t="s">
        <v>23</v>
      </c>
      <c r="C77" s="12" t="s">
        <v>25</v>
      </c>
      <c r="D77" s="12" t="s">
        <v>60</v>
      </c>
      <c r="E77" s="12" t="s">
        <v>28</v>
      </c>
      <c r="F77" s="12" t="s">
        <v>85</v>
      </c>
      <c r="G77" s="19" t="s">
        <v>0</v>
      </c>
      <c r="H77" s="20">
        <v>298618</v>
      </c>
      <c r="I77" s="20">
        <v>298618</v>
      </c>
      <c r="J77" s="20">
        <v>298618</v>
      </c>
    </row>
    <row r="78" spans="1:10" ht="126" x14ac:dyDescent="0.2">
      <c r="A78" s="18" t="s">
        <v>31</v>
      </c>
      <c r="B78" s="12" t="s">
        <v>23</v>
      </c>
      <c r="C78" s="12" t="s">
        <v>25</v>
      </c>
      <c r="D78" s="12" t="s">
        <v>60</v>
      </c>
      <c r="E78" s="12" t="s">
        <v>28</v>
      </c>
      <c r="F78" s="12" t="s">
        <v>85</v>
      </c>
      <c r="G78" s="12" t="s">
        <v>32</v>
      </c>
      <c r="H78" s="20">
        <v>164460</v>
      </c>
      <c r="I78" s="20">
        <v>164460</v>
      </c>
      <c r="J78" s="20">
        <v>164460</v>
      </c>
    </row>
    <row r="79" spans="1:10" ht="47.25" x14ac:dyDescent="0.2">
      <c r="A79" s="18" t="s">
        <v>33</v>
      </c>
      <c r="B79" s="12" t="s">
        <v>23</v>
      </c>
      <c r="C79" s="12" t="s">
        <v>25</v>
      </c>
      <c r="D79" s="12" t="s">
        <v>60</v>
      </c>
      <c r="E79" s="12" t="s">
        <v>28</v>
      </c>
      <c r="F79" s="12" t="s">
        <v>85</v>
      </c>
      <c r="G79" s="12" t="s">
        <v>34</v>
      </c>
      <c r="H79" s="20">
        <v>164460</v>
      </c>
      <c r="I79" s="20">
        <v>164460</v>
      </c>
      <c r="J79" s="20">
        <v>164460</v>
      </c>
    </row>
    <row r="80" spans="1:10" ht="47.25" x14ac:dyDescent="0.2">
      <c r="A80" s="18" t="s">
        <v>37</v>
      </c>
      <c r="B80" s="12" t="s">
        <v>23</v>
      </c>
      <c r="C80" s="12" t="s">
        <v>25</v>
      </c>
      <c r="D80" s="12" t="s">
        <v>60</v>
      </c>
      <c r="E80" s="12" t="s">
        <v>28</v>
      </c>
      <c r="F80" s="12" t="s">
        <v>85</v>
      </c>
      <c r="G80" s="12" t="s">
        <v>38</v>
      </c>
      <c r="H80" s="20">
        <v>134158</v>
      </c>
      <c r="I80" s="20">
        <v>134158</v>
      </c>
      <c r="J80" s="20">
        <v>134158</v>
      </c>
    </row>
    <row r="81" spans="1:10" ht="63" x14ac:dyDescent="0.2">
      <c r="A81" s="18" t="s">
        <v>39</v>
      </c>
      <c r="B81" s="12" t="s">
        <v>23</v>
      </c>
      <c r="C81" s="12" t="s">
        <v>25</v>
      </c>
      <c r="D81" s="12" t="s">
        <v>60</v>
      </c>
      <c r="E81" s="12" t="s">
        <v>28</v>
      </c>
      <c r="F81" s="12" t="s">
        <v>85</v>
      </c>
      <c r="G81" s="12" t="s">
        <v>40</v>
      </c>
      <c r="H81" s="20">
        <v>134158</v>
      </c>
      <c r="I81" s="20">
        <v>134158</v>
      </c>
      <c r="J81" s="20">
        <v>134158</v>
      </c>
    </row>
    <row r="82" spans="1:10" ht="94.5" x14ac:dyDescent="0.2">
      <c r="A82" s="18" t="s">
        <v>86</v>
      </c>
      <c r="B82" s="12" t="s">
        <v>23</v>
      </c>
      <c r="C82" s="12" t="s">
        <v>25</v>
      </c>
      <c r="D82" s="12" t="s">
        <v>60</v>
      </c>
      <c r="E82" s="12" t="s">
        <v>28</v>
      </c>
      <c r="F82" s="12" t="s">
        <v>87</v>
      </c>
      <c r="G82" s="19" t="s">
        <v>0</v>
      </c>
      <c r="H82" s="20">
        <v>6261</v>
      </c>
      <c r="I82" s="20">
        <v>6501</v>
      </c>
      <c r="J82" s="20">
        <v>58895</v>
      </c>
    </row>
    <row r="83" spans="1:10" ht="47.25" x14ac:dyDescent="0.2">
      <c r="A83" s="18" t="s">
        <v>37</v>
      </c>
      <c r="B83" s="12" t="s">
        <v>23</v>
      </c>
      <c r="C83" s="12" t="s">
        <v>25</v>
      </c>
      <c r="D83" s="12" t="s">
        <v>60</v>
      </c>
      <c r="E83" s="12" t="s">
        <v>28</v>
      </c>
      <c r="F83" s="12" t="s">
        <v>87</v>
      </c>
      <c r="G83" s="12" t="s">
        <v>38</v>
      </c>
      <c r="H83" s="20">
        <v>6261</v>
      </c>
      <c r="I83" s="20">
        <v>6501</v>
      </c>
      <c r="J83" s="20">
        <v>58895</v>
      </c>
    </row>
    <row r="84" spans="1:10" ht="63" x14ac:dyDescent="0.2">
      <c r="A84" s="18" t="s">
        <v>39</v>
      </c>
      <c r="B84" s="12" t="s">
        <v>23</v>
      </c>
      <c r="C84" s="12" t="s">
        <v>25</v>
      </c>
      <c r="D84" s="12" t="s">
        <v>60</v>
      </c>
      <c r="E84" s="12" t="s">
        <v>28</v>
      </c>
      <c r="F84" s="12" t="s">
        <v>87</v>
      </c>
      <c r="G84" s="12" t="s">
        <v>40</v>
      </c>
      <c r="H84" s="20">
        <v>6261</v>
      </c>
      <c r="I84" s="20">
        <v>6501</v>
      </c>
      <c r="J84" s="20">
        <v>58895</v>
      </c>
    </row>
    <row r="85" spans="1:10" ht="110.25" x14ac:dyDescent="0.2">
      <c r="A85" s="18" t="s">
        <v>88</v>
      </c>
      <c r="B85" s="12" t="s">
        <v>23</v>
      </c>
      <c r="C85" s="12" t="s">
        <v>25</v>
      </c>
      <c r="D85" s="12" t="s">
        <v>60</v>
      </c>
      <c r="E85" s="12" t="s">
        <v>28</v>
      </c>
      <c r="F85" s="12" t="s">
        <v>278</v>
      </c>
      <c r="G85" s="19" t="s">
        <v>0</v>
      </c>
      <c r="H85" s="20">
        <v>7751700</v>
      </c>
      <c r="I85" s="20">
        <v>10335600</v>
      </c>
      <c r="J85" s="20">
        <v>10335600</v>
      </c>
    </row>
    <row r="86" spans="1:10" ht="47.25" x14ac:dyDescent="0.2">
      <c r="A86" s="18" t="s">
        <v>89</v>
      </c>
      <c r="B86" s="12" t="s">
        <v>23</v>
      </c>
      <c r="C86" s="12" t="s">
        <v>25</v>
      </c>
      <c r="D86" s="12" t="s">
        <v>60</v>
      </c>
      <c r="E86" s="12" t="s">
        <v>28</v>
      </c>
      <c r="F86" s="12" t="s">
        <v>278</v>
      </c>
      <c r="G86" s="12" t="s">
        <v>90</v>
      </c>
      <c r="H86" s="20">
        <v>7751700</v>
      </c>
      <c r="I86" s="20">
        <v>10335600</v>
      </c>
      <c r="J86" s="20">
        <v>10335600</v>
      </c>
    </row>
    <row r="87" spans="1:10" ht="15.75" x14ac:dyDescent="0.2">
      <c r="A87" s="18" t="s">
        <v>91</v>
      </c>
      <c r="B87" s="12" t="s">
        <v>23</v>
      </c>
      <c r="C87" s="12" t="s">
        <v>25</v>
      </c>
      <c r="D87" s="12" t="s">
        <v>60</v>
      </c>
      <c r="E87" s="12" t="s">
        <v>28</v>
      </c>
      <c r="F87" s="12" t="s">
        <v>278</v>
      </c>
      <c r="G87" s="12" t="s">
        <v>92</v>
      </c>
      <c r="H87" s="20">
        <v>7751700</v>
      </c>
      <c r="I87" s="20">
        <v>10335600</v>
      </c>
      <c r="J87" s="20">
        <v>10335600</v>
      </c>
    </row>
    <row r="88" spans="1:10" ht="31.5" x14ac:dyDescent="0.2">
      <c r="A88" s="13" t="s">
        <v>93</v>
      </c>
      <c r="B88" s="14" t="s">
        <v>23</v>
      </c>
      <c r="C88" s="14" t="s">
        <v>25</v>
      </c>
      <c r="D88" s="14" t="s">
        <v>94</v>
      </c>
      <c r="E88" s="15" t="s">
        <v>0</v>
      </c>
      <c r="F88" s="15" t="s">
        <v>0</v>
      </c>
      <c r="G88" s="15" t="s">
        <v>0</v>
      </c>
      <c r="H88" s="16">
        <f>H89</f>
        <v>2626808</v>
      </c>
      <c r="I88" s="16">
        <f t="shared" ref="I88:J91" si="10">I89</f>
        <v>2797166</v>
      </c>
      <c r="J88" s="16">
        <f t="shared" si="10"/>
        <v>2797166</v>
      </c>
    </row>
    <row r="89" spans="1:10" ht="31.5" x14ac:dyDescent="0.2">
      <c r="A89" s="13" t="s">
        <v>27</v>
      </c>
      <c r="B89" s="14" t="s">
        <v>23</v>
      </c>
      <c r="C89" s="14" t="s">
        <v>25</v>
      </c>
      <c r="D89" s="14" t="s">
        <v>94</v>
      </c>
      <c r="E89" s="14" t="s">
        <v>28</v>
      </c>
      <c r="F89" s="17" t="s">
        <v>0</v>
      </c>
      <c r="G89" s="17" t="s">
        <v>0</v>
      </c>
      <c r="H89" s="16">
        <f>H90</f>
        <v>2626808</v>
      </c>
      <c r="I89" s="16">
        <f t="shared" si="10"/>
        <v>2797166</v>
      </c>
      <c r="J89" s="16">
        <f t="shared" si="10"/>
        <v>2797166</v>
      </c>
    </row>
    <row r="90" spans="1:10" ht="47.25" x14ac:dyDescent="0.2">
      <c r="A90" s="18" t="s">
        <v>95</v>
      </c>
      <c r="B90" s="12" t="s">
        <v>23</v>
      </c>
      <c r="C90" s="12" t="s">
        <v>25</v>
      </c>
      <c r="D90" s="12" t="s">
        <v>94</v>
      </c>
      <c r="E90" s="12" t="s">
        <v>28</v>
      </c>
      <c r="F90" s="12" t="s">
        <v>96</v>
      </c>
      <c r="G90" s="19" t="s">
        <v>0</v>
      </c>
      <c r="H90" s="20">
        <f>H91</f>
        <v>2626808</v>
      </c>
      <c r="I90" s="20">
        <f t="shared" si="10"/>
        <v>2797166</v>
      </c>
      <c r="J90" s="20">
        <f t="shared" si="10"/>
        <v>2797166</v>
      </c>
    </row>
    <row r="91" spans="1:10" ht="31.5" x14ac:dyDescent="0.2">
      <c r="A91" s="18" t="s">
        <v>73</v>
      </c>
      <c r="B91" s="12" t="s">
        <v>23</v>
      </c>
      <c r="C91" s="12" t="s">
        <v>25</v>
      </c>
      <c r="D91" s="12" t="s">
        <v>94</v>
      </c>
      <c r="E91" s="12" t="s">
        <v>28</v>
      </c>
      <c r="F91" s="12" t="s">
        <v>96</v>
      </c>
      <c r="G91" s="12" t="s">
        <v>74</v>
      </c>
      <c r="H91" s="20">
        <f>H92</f>
        <v>2626808</v>
      </c>
      <c r="I91" s="20">
        <f t="shared" si="10"/>
        <v>2797166</v>
      </c>
      <c r="J91" s="20">
        <f t="shared" si="10"/>
        <v>2797166</v>
      </c>
    </row>
    <row r="92" spans="1:10" ht="31.5" x14ac:dyDescent="0.2">
      <c r="A92" s="18" t="s">
        <v>82</v>
      </c>
      <c r="B92" s="12" t="s">
        <v>23</v>
      </c>
      <c r="C92" s="12" t="s">
        <v>25</v>
      </c>
      <c r="D92" s="12" t="s">
        <v>94</v>
      </c>
      <c r="E92" s="12" t="s">
        <v>28</v>
      </c>
      <c r="F92" s="12" t="s">
        <v>96</v>
      </c>
      <c r="G92" s="12" t="s">
        <v>83</v>
      </c>
      <c r="H92" s="20">
        <f>2797166-170358</f>
        <v>2626808</v>
      </c>
      <c r="I92" s="20">
        <v>2797166</v>
      </c>
      <c r="J92" s="20">
        <v>2797166</v>
      </c>
    </row>
    <row r="93" spans="1:10" ht="78.75" x14ac:dyDescent="0.2">
      <c r="A93" s="13" t="s">
        <v>24</v>
      </c>
      <c r="B93" s="14" t="s">
        <v>23</v>
      </c>
      <c r="C93" s="14" t="s">
        <v>25</v>
      </c>
      <c r="D93" s="14" t="s">
        <v>97</v>
      </c>
      <c r="E93" s="15" t="s">
        <v>0</v>
      </c>
      <c r="F93" s="15" t="s">
        <v>0</v>
      </c>
      <c r="G93" s="15" t="s">
        <v>0</v>
      </c>
      <c r="H93" s="16">
        <f>H94</f>
        <v>244216896.64000002</v>
      </c>
      <c r="I93" s="16">
        <f t="shared" ref="I93:J93" si="11">I94</f>
        <v>81559139.299999982</v>
      </c>
      <c r="J93" s="16">
        <f t="shared" si="11"/>
        <v>76105411.700000003</v>
      </c>
    </row>
    <row r="94" spans="1:10" ht="31.5" x14ac:dyDescent="0.2">
      <c r="A94" s="13" t="s">
        <v>27</v>
      </c>
      <c r="B94" s="14" t="s">
        <v>23</v>
      </c>
      <c r="C94" s="14" t="s">
        <v>25</v>
      </c>
      <c r="D94" s="14" t="s">
        <v>97</v>
      </c>
      <c r="E94" s="14" t="s">
        <v>28</v>
      </c>
      <c r="F94" s="17" t="s">
        <v>0</v>
      </c>
      <c r="G94" s="17" t="s">
        <v>0</v>
      </c>
      <c r="H94" s="16">
        <f>H95+H98+H101+H104+H107+H110+H113+H116+H119+H122+H125+H131+H134+H137+H140+H146+H149+H152+H128+H143</f>
        <v>244216896.64000002</v>
      </c>
      <c r="I94" s="16">
        <f t="shared" ref="I94:J94" si="12">I95+I98+I101+I104+I107+I110+I113+I116+I119+I122+I125+I131+I134+I137+I140+I146+I149+I152+I128+I143</f>
        <v>81559139.299999982</v>
      </c>
      <c r="J94" s="16">
        <f t="shared" si="12"/>
        <v>76105411.700000003</v>
      </c>
    </row>
    <row r="95" spans="1:10" ht="15.75" x14ac:dyDescent="0.2">
      <c r="A95" s="18" t="s">
        <v>98</v>
      </c>
      <c r="B95" s="12" t="s">
        <v>23</v>
      </c>
      <c r="C95" s="12" t="s">
        <v>25</v>
      </c>
      <c r="D95" s="12" t="s">
        <v>97</v>
      </c>
      <c r="E95" s="12" t="s">
        <v>28</v>
      </c>
      <c r="F95" s="12" t="s">
        <v>99</v>
      </c>
      <c r="G95" s="19" t="s">
        <v>0</v>
      </c>
      <c r="H95" s="20">
        <f>H96</f>
        <v>1275313.46</v>
      </c>
      <c r="I95" s="20">
        <f t="shared" ref="I95:J96" si="13">I96</f>
        <v>606000</v>
      </c>
      <c r="J95" s="20">
        <f t="shared" si="13"/>
        <v>632000</v>
      </c>
    </row>
    <row r="96" spans="1:10" ht="47.25" x14ac:dyDescent="0.2">
      <c r="A96" s="18" t="s">
        <v>37</v>
      </c>
      <c r="B96" s="12" t="s">
        <v>23</v>
      </c>
      <c r="C96" s="12" t="s">
        <v>25</v>
      </c>
      <c r="D96" s="12" t="s">
        <v>97</v>
      </c>
      <c r="E96" s="12" t="s">
        <v>28</v>
      </c>
      <c r="F96" s="12" t="s">
        <v>99</v>
      </c>
      <c r="G96" s="12" t="s">
        <v>38</v>
      </c>
      <c r="H96" s="20">
        <f>H97</f>
        <v>1275313.46</v>
      </c>
      <c r="I96" s="20">
        <f t="shared" si="13"/>
        <v>606000</v>
      </c>
      <c r="J96" s="20">
        <f t="shared" si="13"/>
        <v>632000</v>
      </c>
    </row>
    <row r="97" spans="1:10" ht="63" x14ac:dyDescent="0.2">
      <c r="A97" s="18" t="s">
        <v>39</v>
      </c>
      <c r="B97" s="12" t="s">
        <v>23</v>
      </c>
      <c r="C97" s="12" t="s">
        <v>25</v>
      </c>
      <c r="D97" s="12" t="s">
        <v>97</v>
      </c>
      <c r="E97" s="12" t="s">
        <v>28</v>
      </c>
      <c r="F97" s="12" t="s">
        <v>99</v>
      </c>
      <c r="G97" s="12" t="s">
        <v>40</v>
      </c>
      <c r="H97" s="20">
        <f>584000+691313.46</f>
        <v>1275313.46</v>
      </c>
      <c r="I97" s="20">
        <v>606000</v>
      </c>
      <c r="J97" s="20">
        <v>632000</v>
      </c>
    </row>
    <row r="98" spans="1:10" ht="31.5" x14ac:dyDescent="0.2">
      <c r="A98" s="18" t="s">
        <v>100</v>
      </c>
      <c r="B98" s="12" t="s">
        <v>23</v>
      </c>
      <c r="C98" s="12" t="s">
        <v>25</v>
      </c>
      <c r="D98" s="12" t="s">
        <v>97</v>
      </c>
      <c r="E98" s="12" t="s">
        <v>28</v>
      </c>
      <c r="F98" s="12" t="s">
        <v>101</v>
      </c>
      <c r="G98" s="19" t="s">
        <v>0</v>
      </c>
      <c r="H98" s="20">
        <v>12489010</v>
      </c>
      <c r="I98" s="20">
        <v>12564632</v>
      </c>
      <c r="J98" s="20">
        <v>12845845</v>
      </c>
    </row>
    <row r="99" spans="1:10" ht="63" x14ac:dyDescent="0.2">
      <c r="A99" s="18" t="s">
        <v>51</v>
      </c>
      <c r="B99" s="12" t="s">
        <v>23</v>
      </c>
      <c r="C99" s="12" t="s">
        <v>25</v>
      </c>
      <c r="D99" s="12" t="s">
        <v>97</v>
      </c>
      <c r="E99" s="12" t="s">
        <v>28</v>
      </c>
      <c r="F99" s="12" t="s">
        <v>101</v>
      </c>
      <c r="G99" s="12" t="s">
        <v>52</v>
      </c>
      <c r="H99" s="20">
        <v>12489010</v>
      </c>
      <c r="I99" s="20">
        <v>12564632</v>
      </c>
      <c r="J99" s="20">
        <v>12845845</v>
      </c>
    </row>
    <row r="100" spans="1:10" ht="31.5" x14ac:dyDescent="0.2">
      <c r="A100" s="18" t="s">
        <v>53</v>
      </c>
      <c r="B100" s="12" t="s">
        <v>23</v>
      </c>
      <c r="C100" s="12" t="s">
        <v>25</v>
      </c>
      <c r="D100" s="12" t="s">
        <v>97</v>
      </c>
      <c r="E100" s="12" t="s">
        <v>28</v>
      </c>
      <c r="F100" s="12" t="s">
        <v>101</v>
      </c>
      <c r="G100" s="12" t="s">
        <v>54</v>
      </c>
      <c r="H100" s="20">
        <v>12489010</v>
      </c>
      <c r="I100" s="20">
        <v>12564632</v>
      </c>
      <c r="J100" s="20">
        <v>12845845</v>
      </c>
    </row>
    <row r="101" spans="1:10" ht="15.75" x14ac:dyDescent="0.2">
      <c r="A101" s="18" t="s">
        <v>102</v>
      </c>
      <c r="B101" s="12" t="s">
        <v>23</v>
      </c>
      <c r="C101" s="12" t="s">
        <v>25</v>
      </c>
      <c r="D101" s="12" t="s">
        <v>97</v>
      </c>
      <c r="E101" s="12" t="s">
        <v>28</v>
      </c>
      <c r="F101" s="12" t="s">
        <v>103</v>
      </c>
      <c r="G101" s="19" t="s">
        <v>0</v>
      </c>
      <c r="H101" s="20">
        <v>13004355</v>
      </c>
      <c r="I101" s="20">
        <v>14308373</v>
      </c>
      <c r="J101" s="20">
        <v>14177743</v>
      </c>
    </row>
    <row r="102" spans="1:10" ht="63" x14ac:dyDescent="0.2">
      <c r="A102" s="18" t="s">
        <v>51</v>
      </c>
      <c r="B102" s="12" t="s">
        <v>23</v>
      </c>
      <c r="C102" s="12" t="s">
        <v>25</v>
      </c>
      <c r="D102" s="12" t="s">
        <v>97</v>
      </c>
      <c r="E102" s="12" t="s">
        <v>28</v>
      </c>
      <c r="F102" s="12" t="s">
        <v>103</v>
      </c>
      <c r="G102" s="12" t="s">
        <v>52</v>
      </c>
      <c r="H102" s="20">
        <v>13004355</v>
      </c>
      <c r="I102" s="20">
        <v>14308373</v>
      </c>
      <c r="J102" s="20">
        <v>14177743</v>
      </c>
    </row>
    <row r="103" spans="1:10" ht="31.5" x14ac:dyDescent="0.2">
      <c r="A103" s="18" t="s">
        <v>53</v>
      </c>
      <c r="B103" s="12" t="s">
        <v>23</v>
      </c>
      <c r="C103" s="12" t="s">
        <v>25</v>
      </c>
      <c r="D103" s="12" t="s">
        <v>97</v>
      </c>
      <c r="E103" s="12" t="s">
        <v>28</v>
      </c>
      <c r="F103" s="12" t="s">
        <v>103</v>
      </c>
      <c r="G103" s="12" t="s">
        <v>54</v>
      </c>
      <c r="H103" s="20">
        <v>13004355</v>
      </c>
      <c r="I103" s="20">
        <v>14308373</v>
      </c>
      <c r="J103" s="20">
        <v>14177743</v>
      </c>
    </row>
    <row r="104" spans="1:10" ht="31.5" x14ac:dyDescent="0.2">
      <c r="A104" s="18" t="s">
        <v>104</v>
      </c>
      <c r="B104" s="12" t="s">
        <v>23</v>
      </c>
      <c r="C104" s="12" t="s">
        <v>25</v>
      </c>
      <c r="D104" s="12" t="s">
        <v>97</v>
      </c>
      <c r="E104" s="12" t="s">
        <v>28</v>
      </c>
      <c r="F104" s="12" t="s">
        <v>105</v>
      </c>
      <c r="G104" s="19" t="s">
        <v>0</v>
      </c>
      <c r="H104" s="20">
        <f>H105</f>
        <v>23295366</v>
      </c>
      <c r="I104" s="20">
        <f t="shared" ref="I104:J105" si="14">I105</f>
        <v>24129820</v>
      </c>
      <c r="J104" s="20">
        <f t="shared" si="14"/>
        <v>23663223</v>
      </c>
    </row>
    <row r="105" spans="1:10" ht="63" x14ac:dyDescent="0.2">
      <c r="A105" s="18" t="s">
        <v>51</v>
      </c>
      <c r="B105" s="12" t="s">
        <v>23</v>
      </c>
      <c r="C105" s="12" t="s">
        <v>25</v>
      </c>
      <c r="D105" s="12" t="s">
        <v>97</v>
      </c>
      <c r="E105" s="12" t="s">
        <v>28</v>
      </c>
      <c r="F105" s="12" t="s">
        <v>105</v>
      </c>
      <c r="G105" s="12" t="s">
        <v>52</v>
      </c>
      <c r="H105" s="20">
        <f>H106</f>
        <v>23295366</v>
      </c>
      <c r="I105" s="20">
        <f t="shared" si="14"/>
        <v>24129820</v>
      </c>
      <c r="J105" s="20">
        <f t="shared" si="14"/>
        <v>23663223</v>
      </c>
    </row>
    <row r="106" spans="1:10" ht="31.5" x14ac:dyDescent="0.2">
      <c r="A106" s="18" t="s">
        <v>53</v>
      </c>
      <c r="B106" s="12" t="s">
        <v>23</v>
      </c>
      <c r="C106" s="12" t="s">
        <v>25</v>
      </c>
      <c r="D106" s="12" t="s">
        <v>97</v>
      </c>
      <c r="E106" s="12" t="s">
        <v>28</v>
      </c>
      <c r="F106" s="12" t="s">
        <v>105</v>
      </c>
      <c r="G106" s="12" t="s">
        <v>54</v>
      </c>
      <c r="H106" s="20">
        <f>22016366+1279000</f>
        <v>23295366</v>
      </c>
      <c r="I106" s="20">
        <v>24129820</v>
      </c>
      <c r="J106" s="20">
        <v>23663223</v>
      </c>
    </row>
    <row r="107" spans="1:10" ht="31.5" x14ac:dyDescent="0.2">
      <c r="A107" s="18" t="s">
        <v>106</v>
      </c>
      <c r="B107" s="12" t="s">
        <v>23</v>
      </c>
      <c r="C107" s="12" t="s">
        <v>25</v>
      </c>
      <c r="D107" s="12" t="s">
        <v>97</v>
      </c>
      <c r="E107" s="12" t="s">
        <v>28</v>
      </c>
      <c r="F107" s="12" t="s">
        <v>107</v>
      </c>
      <c r="G107" s="19" t="s">
        <v>0</v>
      </c>
      <c r="H107" s="20">
        <v>13908812</v>
      </c>
      <c r="I107" s="20">
        <v>12775027</v>
      </c>
      <c r="J107" s="20">
        <v>12525027</v>
      </c>
    </row>
    <row r="108" spans="1:10" ht="63" x14ac:dyDescent="0.2">
      <c r="A108" s="18" t="s">
        <v>51</v>
      </c>
      <c r="B108" s="12" t="s">
        <v>23</v>
      </c>
      <c r="C108" s="12" t="s">
        <v>25</v>
      </c>
      <c r="D108" s="12" t="s">
        <v>97</v>
      </c>
      <c r="E108" s="12" t="s">
        <v>28</v>
      </c>
      <c r="F108" s="12" t="s">
        <v>107</v>
      </c>
      <c r="G108" s="12" t="s">
        <v>52</v>
      </c>
      <c r="H108" s="20">
        <v>13908812</v>
      </c>
      <c r="I108" s="20">
        <v>12775027</v>
      </c>
      <c r="J108" s="20">
        <v>12525027</v>
      </c>
    </row>
    <row r="109" spans="1:10" ht="31.5" x14ac:dyDescent="0.2">
      <c r="A109" s="18" t="s">
        <v>108</v>
      </c>
      <c r="B109" s="12" t="s">
        <v>23</v>
      </c>
      <c r="C109" s="12" t="s">
        <v>25</v>
      </c>
      <c r="D109" s="12" t="s">
        <v>97</v>
      </c>
      <c r="E109" s="12" t="s">
        <v>28</v>
      </c>
      <c r="F109" s="12" t="s">
        <v>107</v>
      </c>
      <c r="G109" s="12" t="s">
        <v>109</v>
      </c>
      <c r="H109" s="20">
        <v>13908812</v>
      </c>
      <c r="I109" s="20">
        <v>12775027</v>
      </c>
      <c r="J109" s="20">
        <v>12525027</v>
      </c>
    </row>
    <row r="110" spans="1:10" ht="47.25" x14ac:dyDescent="0.2">
      <c r="A110" s="18" t="s">
        <v>110</v>
      </c>
      <c r="B110" s="12" t="s">
        <v>23</v>
      </c>
      <c r="C110" s="12" t="s">
        <v>25</v>
      </c>
      <c r="D110" s="12" t="s">
        <v>97</v>
      </c>
      <c r="E110" s="12" t="s">
        <v>28</v>
      </c>
      <c r="F110" s="12" t="s">
        <v>111</v>
      </c>
      <c r="G110" s="19" t="s">
        <v>0</v>
      </c>
      <c r="H110" s="20">
        <v>359274</v>
      </c>
      <c r="I110" s="20">
        <v>150000</v>
      </c>
      <c r="J110" s="20">
        <v>50000</v>
      </c>
    </row>
    <row r="111" spans="1:10" ht="47.25" x14ac:dyDescent="0.2">
      <c r="A111" s="18" t="s">
        <v>37</v>
      </c>
      <c r="B111" s="12" t="s">
        <v>23</v>
      </c>
      <c r="C111" s="12" t="s">
        <v>25</v>
      </c>
      <c r="D111" s="12" t="s">
        <v>97</v>
      </c>
      <c r="E111" s="12" t="s">
        <v>28</v>
      </c>
      <c r="F111" s="12" t="s">
        <v>111</v>
      </c>
      <c r="G111" s="12" t="s">
        <v>38</v>
      </c>
      <c r="H111" s="20">
        <v>359274</v>
      </c>
      <c r="I111" s="20">
        <v>150000</v>
      </c>
      <c r="J111" s="20">
        <v>50000</v>
      </c>
    </row>
    <row r="112" spans="1:10" ht="63" x14ac:dyDescent="0.2">
      <c r="A112" s="18" t="s">
        <v>39</v>
      </c>
      <c r="B112" s="12" t="s">
        <v>23</v>
      </c>
      <c r="C112" s="12" t="s">
        <v>25</v>
      </c>
      <c r="D112" s="12" t="s">
        <v>97</v>
      </c>
      <c r="E112" s="12" t="s">
        <v>28</v>
      </c>
      <c r="F112" s="12" t="s">
        <v>111</v>
      </c>
      <c r="G112" s="12" t="s">
        <v>40</v>
      </c>
      <c r="H112" s="20">
        <v>359274</v>
      </c>
      <c r="I112" s="20">
        <v>150000</v>
      </c>
      <c r="J112" s="20">
        <v>50000</v>
      </c>
    </row>
    <row r="113" spans="1:10" ht="31.5" x14ac:dyDescent="0.2">
      <c r="A113" s="18" t="s">
        <v>112</v>
      </c>
      <c r="B113" s="12" t="s">
        <v>23</v>
      </c>
      <c r="C113" s="12" t="s">
        <v>25</v>
      </c>
      <c r="D113" s="12" t="s">
        <v>97</v>
      </c>
      <c r="E113" s="12" t="s">
        <v>28</v>
      </c>
      <c r="F113" s="12" t="s">
        <v>113</v>
      </c>
      <c r="G113" s="19" t="s">
        <v>0</v>
      </c>
      <c r="H113" s="20">
        <f>H114</f>
        <v>552500</v>
      </c>
      <c r="I113" s="20">
        <f t="shared" ref="I113:J114" si="15">I114</f>
        <v>50000</v>
      </c>
      <c r="J113" s="20">
        <f t="shared" si="15"/>
        <v>20000</v>
      </c>
    </row>
    <row r="114" spans="1:10" ht="47.25" x14ac:dyDescent="0.2">
      <c r="A114" s="18" t="s">
        <v>37</v>
      </c>
      <c r="B114" s="12" t="s">
        <v>23</v>
      </c>
      <c r="C114" s="12" t="s">
        <v>25</v>
      </c>
      <c r="D114" s="12" t="s">
        <v>97</v>
      </c>
      <c r="E114" s="12" t="s">
        <v>28</v>
      </c>
      <c r="F114" s="12" t="s">
        <v>113</v>
      </c>
      <c r="G114" s="12" t="s">
        <v>38</v>
      </c>
      <c r="H114" s="20">
        <f>H115</f>
        <v>552500</v>
      </c>
      <c r="I114" s="20">
        <f t="shared" si="15"/>
        <v>50000</v>
      </c>
      <c r="J114" s="20">
        <f t="shared" si="15"/>
        <v>20000</v>
      </c>
    </row>
    <row r="115" spans="1:10" ht="63" x14ac:dyDescent="0.2">
      <c r="A115" s="18" t="s">
        <v>39</v>
      </c>
      <c r="B115" s="12" t="s">
        <v>23</v>
      </c>
      <c r="C115" s="12" t="s">
        <v>25</v>
      </c>
      <c r="D115" s="12" t="s">
        <v>97</v>
      </c>
      <c r="E115" s="12" t="s">
        <v>28</v>
      </c>
      <c r="F115" s="12" t="s">
        <v>113</v>
      </c>
      <c r="G115" s="12" t="s">
        <v>40</v>
      </c>
      <c r="H115" s="20">
        <f>474500+78000</f>
        <v>552500</v>
      </c>
      <c r="I115" s="20">
        <v>50000</v>
      </c>
      <c r="J115" s="20">
        <v>20000</v>
      </c>
    </row>
    <row r="116" spans="1:10" ht="78.75" x14ac:dyDescent="0.2">
      <c r="A116" s="18" t="s">
        <v>114</v>
      </c>
      <c r="B116" s="12" t="s">
        <v>23</v>
      </c>
      <c r="C116" s="12" t="s">
        <v>25</v>
      </c>
      <c r="D116" s="12" t="s">
        <v>97</v>
      </c>
      <c r="E116" s="12" t="s">
        <v>28</v>
      </c>
      <c r="F116" s="12" t="s">
        <v>115</v>
      </c>
      <c r="G116" s="19" t="s">
        <v>0</v>
      </c>
      <c r="H116" s="20">
        <v>932538</v>
      </c>
      <c r="I116" s="20">
        <v>131618</v>
      </c>
      <c r="J116" s="20">
        <v>81618</v>
      </c>
    </row>
    <row r="117" spans="1:10" ht="47.25" x14ac:dyDescent="0.2">
      <c r="A117" s="18" t="s">
        <v>37</v>
      </c>
      <c r="B117" s="12" t="s">
        <v>23</v>
      </c>
      <c r="C117" s="12" t="s">
        <v>25</v>
      </c>
      <c r="D117" s="12" t="s">
        <v>97</v>
      </c>
      <c r="E117" s="12" t="s">
        <v>28</v>
      </c>
      <c r="F117" s="12" t="s">
        <v>115</v>
      </c>
      <c r="G117" s="12" t="s">
        <v>38</v>
      </c>
      <c r="H117" s="20">
        <v>932538</v>
      </c>
      <c r="I117" s="20">
        <v>131618</v>
      </c>
      <c r="J117" s="20">
        <v>81618</v>
      </c>
    </row>
    <row r="118" spans="1:10" ht="63" x14ac:dyDescent="0.2">
      <c r="A118" s="18" t="s">
        <v>39</v>
      </c>
      <c r="B118" s="12" t="s">
        <v>23</v>
      </c>
      <c r="C118" s="12" t="s">
        <v>25</v>
      </c>
      <c r="D118" s="12" t="s">
        <v>97</v>
      </c>
      <c r="E118" s="12" t="s">
        <v>28</v>
      </c>
      <c r="F118" s="12" t="s">
        <v>115</v>
      </c>
      <c r="G118" s="12" t="s">
        <v>40</v>
      </c>
      <c r="H118" s="20">
        <v>932538</v>
      </c>
      <c r="I118" s="20">
        <v>131618</v>
      </c>
      <c r="J118" s="20">
        <v>81618</v>
      </c>
    </row>
    <row r="119" spans="1:10" ht="63" x14ac:dyDescent="0.2">
      <c r="A119" s="18" t="s">
        <v>116</v>
      </c>
      <c r="B119" s="12" t="s">
        <v>23</v>
      </c>
      <c r="C119" s="12" t="s">
        <v>25</v>
      </c>
      <c r="D119" s="12" t="s">
        <v>97</v>
      </c>
      <c r="E119" s="12" t="s">
        <v>28</v>
      </c>
      <c r="F119" s="12" t="s">
        <v>117</v>
      </c>
      <c r="G119" s="19" t="s">
        <v>0</v>
      </c>
      <c r="H119" s="20">
        <f>H120</f>
        <v>2161507.6599999997</v>
      </c>
      <c r="I119" s="20">
        <v>0</v>
      </c>
      <c r="J119" s="20">
        <v>0</v>
      </c>
    </row>
    <row r="120" spans="1:10" ht="47.25" x14ac:dyDescent="0.2">
      <c r="A120" s="18" t="s">
        <v>37</v>
      </c>
      <c r="B120" s="12" t="s">
        <v>23</v>
      </c>
      <c r="C120" s="12" t="s">
        <v>25</v>
      </c>
      <c r="D120" s="12" t="s">
        <v>97</v>
      </c>
      <c r="E120" s="12" t="s">
        <v>28</v>
      </c>
      <c r="F120" s="12" t="s">
        <v>117</v>
      </c>
      <c r="G120" s="12" t="s">
        <v>38</v>
      </c>
      <c r="H120" s="20">
        <f>H121</f>
        <v>2161507.6599999997</v>
      </c>
      <c r="I120" s="20">
        <v>0</v>
      </c>
      <c r="J120" s="20">
        <v>0</v>
      </c>
    </row>
    <row r="121" spans="1:10" ht="63" x14ac:dyDescent="0.2">
      <c r="A121" s="18" t="s">
        <v>39</v>
      </c>
      <c r="B121" s="12" t="s">
        <v>23</v>
      </c>
      <c r="C121" s="12" t="s">
        <v>25</v>
      </c>
      <c r="D121" s="12" t="s">
        <v>97</v>
      </c>
      <c r="E121" s="12" t="s">
        <v>28</v>
      </c>
      <c r="F121" s="12" t="s">
        <v>117</v>
      </c>
      <c r="G121" s="12" t="s">
        <v>40</v>
      </c>
      <c r="H121" s="20">
        <f>100000+2156981.09-664473.43+569000</f>
        <v>2161507.6599999997</v>
      </c>
      <c r="I121" s="20">
        <v>0</v>
      </c>
      <c r="J121" s="20">
        <v>0</v>
      </c>
    </row>
    <row r="122" spans="1:10" ht="94.5" x14ac:dyDescent="0.2">
      <c r="A122" s="18" t="s">
        <v>118</v>
      </c>
      <c r="B122" s="12" t="s">
        <v>23</v>
      </c>
      <c r="C122" s="12" t="s">
        <v>25</v>
      </c>
      <c r="D122" s="12" t="s">
        <v>97</v>
      </c>
      <c r="E122" s="12" t="s">
        <v>28</v>
      </c>
      <c r="F122" s="12" t="s">
        <v>119</v>
      </c>
      <c r="G122" s="19" t="s">
        <v>0</v>
      </c>
      <c r="H122" s="20">
        <f>H123</f>
        <v>117789</v>
      </c>
      <c r="I122" s="20">
        <f t="shared" ref="I122:J123" si="16">I123</f>
        <v>98388</v>
      </c>
      <c r="J122" s="20">
        <f t="shared" si="16"/>
        <v>98388</v>
      </c>
    </row>
    <row r="123" spans="1:10" ht="47.25" x14ac:dyDescent="0.2">
      <c r="A123" s="18" t="s">
        <v>37</v>
      </c>
      <c r="B123" s="12" t="s">
        <v>23</v>
      </c>
      <c r="C123" s="12" t="s">
        <v>25</v>
      </c>
      <c r="D123" s="12" t="s">
        <v>97</v>
      </c>
      <c r="E123" s="12" t="s">
        <v>28</v>
      </c>
      <c r="F123" s="12" t="s">
        <v>119</v>
      </c>
      <c r="G123" s="12" t="s">
        <v>38</v>
      </c>
      <c r="H123" s="20">
        <f>H124</f>
        <v>117789</v>
      </c>
      <c r="I123" s="20">
        <f t="shared" si="16"/>
        <v>98388</v>
      </c>
      <c r="J123" s="20">
        <f t="shared" si="16"/>
        <v>98388</v>
      </c>
    </row>
    <row r="124" spans="1:10" ht="63" x14ac:dyDescent="0.2">
      <c r="A124" s="18" t="s">
        <v>39</v>
      </c>
      <c r="B124" s="12" t="s">
        <v>23</v>
      </c>
      <c r="C124" s="12" t="s">
        <v>25</v>
      </c>
      <c r="D124" s="12" t="s">
        <v>97</v>
      </c>
      <c r="E124" s="12" t="s">
        <v>28</v>
      </c>
      <c r="F124" s="12" t="s">
        <v>119</v>
      </c>
      <c r="G124" s="12" t="s">
        <v>40</v>
      </c>
      <c r="H124" s="20">
        <f>98388+19401</f>
        <v>117789</v>
      </c>
      <c r="I124" s="20">
        <v>98388</v>
      </c>
      <c r="J124" s="20">
        <v>98388</v>
      </c>
    </row>
    <row r="125" spans="1:10" ht="31.5" x14ac:dyDescent="0.2">
      <c r="A125" s="18" t="s">
        <v>120</v>
      </c>
      <c r="B125" s="12" t="s">
        <v>23</v>
      </c>
      <c r="C125" s="12" t="s">
        <v>25</v>
      </c>
      <c r="D125" s="12" t="s">
        <v>97</v>
      </c>
      <c r="E125" s="12" t="s">
        <v>28</v>
      </c>
      <c r="F125" s="12" t="s">
        <v>121</v>
      </c>
      <c r="G125" s="19" t="s">
        <v>0</v>
      </c>
      <c r="H125" s="20">
        <v>10000</v>
      </c>
      <c r="I125" s="20">
        <v>10000</v>
      </c>
      <c r="J125" s="20">
        <v>10000</v>
      </c>
    </row>
    <row r="126" spans="1:10" ht="47.25" x14ac:dyDescent="0.2">
      <c r="A126" s="18" t="s">
        <v>37</v>
      </c>
      <c r="B126" s="12" t="s">
        <v>23</v>
      </c>
      <c r="C126" s="12" t="s">
        <v>25</v>
      </c>
      <c r="D126" s="12" t="s">
        <v>97</v>
      </c>
      <c r="E126" s="12" t="s">
        <v>28</v>
      </c>
      <c r="F126" s="12" t="s">
        <v>121</v>
      </c>
      <c r="G126" s="12" t="s">
        <v>38</v>
      </c>
      <c r="H126" s="20">
        <v>10000</v>
      </c>
      <c r="I126" s="20">
        <v>10000</v>
      </c>
      <c r="J126" s="20">
        <v>10000</v>
      </c>
    </row>
    <row r="127" spans="1:10" ht="63" x14ac:dyDescent="0.2">
      <c r="A127" s="18" t="s">
        <v>39</v>
      </c>
      <c r="B127" s="12" t="s">
        <v>23</v>
      </c>
      <c r="C127" s="12" t="s">
        <v>25</v>
      </c>
      <c r="D127" s="12" t="s">
        <v>97</v>
      </c>
      <c r="E127" s="12" t="s">
        <v>28</v>
      </c>
      <c r="F127" s="12" t="s">
        <v>121</v>
      </c>
      <c r="G127" s="12" t="s">
        <v>40</v>
      </c>
      <c r="H127" s="20">
        <v>10000</v>
      </c>
      <c r="I127" s="20">
        <v>10000</v>
      </c>
      <c r="J127" s="20">
        <v>10000</v>
      </c>
    </row>
    <row r="128" spans="1:10" ht="63" x14ac:dyDescent="0.2">
      <c r="A128" s="18" t="s">
        <v>272</v>
      </c>
      <c r="B128" s="12" t="s">
        <v>23</v>
      </c>
      <c r="C128" s="12" t="s">
        <v>25</v>
      </c>
      <c r="D128" s="12" t="s">
        <v>97</v>
      </c>
      <c r="E128" s="12" t="s">
        <v>28</v>
      </c>
      <c r="F128" s="12" t="s">
        <v>273</v>
      </c>
      <c r="G128" s="12" t="s">
        <v>0</v>
      </c>
      <c r="H128" s="20">
        <v>4518810.75</v>
      </c>
      <c r="I128" s="20">
        <v>0</v>
      </c>
      <c r="J128" s="20">
        <v>0</v>
      </c>
    </row>
    <row r="129" spans="1:10" ht="15.75" x14ac:dyDescent="0.2">
      <c r="A129" s="18" t="s">
        <v>41</v>
      </c>
      <c r="B129" s="12" t="s">
        <v>23</v>
      </c>
      <c r="C129" s="12" t="s">
        <v>25</v>
      </c>
      <c r="D129" s="12" t="s">
        <v>97</v>
      </c>
      <c r="E129" s="12" t="s">
        <v>28</v>
      </c>
      <c r="F129" s="12" t="s">
        <v>273</v>
      </c>
      <c r="G129" s="12" t="s">
        <v>42</v>
      </c>
      <c r="H129" s="20">
        <v>4518810.75</v>
      </c>
      <c r="I129" s="20">
        <v>0</v>
      </c>
      <c r="J129" s="20">
        <v>0</v>
      </c>
    </row>
    <row r="130" spans="1:10" ht="15.75" x14ac:dyDescent="0.2">
      <c r="A130" s="18" t="s">
        <v>274</v>
      </c>
      <c r="B130" s="12" t="s">
        <v>23</v>
      </c>
      <c r="C130" s="12" t="s">
        <v>25</v>
      </c>
      <c r="D130" s="12" t="s">
        <v>97</v>
      </c>
      <c r="E130" s="12" t="s">
        <v>28</v>
      </c>
      <c r="F130" s="12" t="s">
        <v>273</v>
      </c>
      <c r="G130" s="12" t="s">
        <v>275</v>
      </c>
      <c r="H130" s="20">
        <v>4518810.75</v>
      </c>
      <c r="I130" s="20">
        <v>0</v>
      </c>
      <c r="J130" s="20">
        <v>0</v>
      </c>
    </row>
    <row r="131" spans="1:10" ht="78.75" x14ac:dyDescent="0.2">
      <c r="A131" s="18" t="s">
        <v>122</v>
      </c>
      <c r="B131" s="12" t="s">
        <v>23</v>
      </c>
      <c r="C131" s="12" t="s">
        <v>25</v>
      </c>
      <c r="D131" s="12" t="s">
        <v>97</v>
      </c>
      <c r="E131" s="12" t="s">
        <v>28</v>
      </c>
      <c r="F131" s="12" t="s">
        <v>123</v>
      </c>
      <c r="G131" s="19" t="s">
        <v>0</v>
      </c>
      <c r="H131" s="20">
        <v>0</v>
      </c>
      <c r="I131" s="20">
        <v>4037502.08</v>
      </c>
      <c r="J131" s="20">
        <v>0</v>
      </c>
    </row>
    <row r="132" spans="1:10" ht="63" x14ac:dyDescent="0.2">
      <c r="A132" s="18" t="s">
        <v>51</v>
      </c>
      <c r="B132" s="12" t="s">
        <v>23</v>
      </c>
      <c r="C132" s="12" t="s">
        <v>25</v>
      </c>
      <c r="D132" s="12" t="s">
        <v>97</v>
      </c>
      <c r="E132" s="12" t="s">
        <v>28</v>
      </c>
      <c r="F132" s="12" t="s">
        <v>123</v>
      </c>
      <c r="G132" s="12" t="s">
        <v>52</v>
      </c>
      <c r="H132" s="20">
        <v>0</v>
      </c>
      <c r="I132" s="20">
        <v>4037502.08</v>
      </c>
      <c r="J132" s="20">
        <v>0</v>
      </c>
    </row>
    <row r="133" spans="1:10" ht="31.5" x14ac:dyDescent="0.2">
      <c r="A133" s="18" t="s">
        <v>53</v>
      </c>
      <c r="B133" s="12" t="s">
        <v>23</v>
      </c>
      <c r="C133" s="12" t="s">
        <v>25</v>
      </c>
      <c r="D133" s="12" t="s">
        <v>97</v>
      </c>
      <c r="E133" s="12" t="s">
        <v>28</v>
      </c>
      <c r="F133" s="12" t="s">
        <v>123</v>
      </c>
      <c r="G133" s="12" t="s">
        <v>54</v>
      </c>
      <c r="H133" s="20">
        <v>0</v>
      </c>
      <c r="I133" s="20">
        <v>4037502.08</v>
      </c>
      <c r="J133" s="20">
        <v>0</v>
      </c>
    </row>
    <row r="134" spans="1:10" ht="31.5" x14ac:dyDescent="0.2">
      <c r="A134" s="18" t="s">
        <v>124</v>
      </c>
      <c r="B134" s="12" t="s">
        <v>23</v>
      </c>
      <c r="C134" s="12" t="s">
        <v>25</v>
      </c>
      <c r="D134" s="12" t="s">
        <v>97</v>
      </c>
      <c r="E134" s="12" t="s">
        <v>28</v>
      </c>
      <c r="F134" s="12" t="s">
        <v>125</v>
      </c>
      <c r="G134" s="19" t="s">
        <v>0</v>
      </c>
      <c r="H134" s="20">
        <v>0</v>
      </c>
      <c r="I134" s="20">
        <v>3394252.08</v>
      </c>
      <c r="J134" s="20">
        <v>3794588.54</v>
      </c>
    </row>
    <row r="135" spans="1:10" ht="47.25" x14ac:dyDescent="0.2">
      <c r="A135" s="18" t="s">
        <v>37</v>
      </c>
      <c r="B135" s="12" t="s">
        <v>23</v>
      </c>
      <c r="C135" s="12" t="s">
        <v>25</v>
      </c>
      <c r="D135" s="12" t="s">
        <v>97</v>
      </c>
      <c r="E135" s="12" t="s">
        <v>28</v>
      </c>
      <c r="F135" s="12" t="s">
        <v>125</v>
      </c>
      <c r="G135" s="12" t="s">
        <v>38</v>
      </c>
      <c r="H135" s="20">
        <v>0</v>
      </c>
      <c r="I135" s="20">
        <v>3394252.08</v>
      </c>
      <c r="J135" s="20">
        <v>3794588.54</v>
      </c>
    </row>
    <row r="136" spans="1:10" ht="63" x14ac:dyDescent="0.2">
      <c r="A136" s="18" t="s">
        <v>39</v>
      </c>
      <c r="B136" s="12" t="s">
        <v>23</v>
      </c>
      <c r="C136" s="12" t="s">
        <v>25</v>
      </c>
      <c r="D136" s="12" t="s">
        <v>97</v>
      </c>
      <c r="E136" s="12" t="s">
        <v>28</v>
      </c>
      <c r="F136" s="12" t="s">
        <v>125</v>
      </c>
      <c r="G136" s="12" t="s">
        <v>40</v>
      </c>
      <c r="H136" s="20">
        <v>0</v>
      </c>
      <c r="I136" s="20">
        <v>3394252.08</v>
      </c>
      <c r="J136" s="20">
        <v>3794588.54</v>
      </c>
    </row>
    <row r="137" spans="1:10" ht="31.5" x14ac:dyDescent="0.2">
      <c r="A137" s="18" t="s">
        <v>126</v>
      </c>
      <c r="B137" s="12" t="s">
        <v>23</v>
      </c>
      <c r="C137" s="12" t="s">
        <v>25</v>
      </c>
      <c r="D137" s="12" t="s">
        <v>97</v>
      </c>
      <c r="E137" s="12" t="s">
        <v>28</v>
      </c>
      <c r="F137" s="12" t="s">
        <v>127</v>
      </c>
      <c r="G137" s="19" t="s">
        <v>0</v>
      </c>
      <c r="H137" s="20">
        <v>90007.29</v>
      </c>
      <c r="I137" s="20">
        <v>90123.96</v>
      </c>
      <c r="J137" s="20">
        <v>92477.08</v>
      </c>
    </row>
    <row r="138" spans="1:10" ht="63" x14ac:dyDescent="0.2">
      <c r="A138" s="18" t="s">
        <v>51</v>
      </c>
      <c r="B138" s="12" t="s">
        <v>23</v>
      </c>
      <c r="C138" s="12" t="s">
        <v>25</v>
      </c>
      <c r="D138" s="12" t="s">
        <v>97</v>
      </c>
      <c r="E138" s="12" t="s">
        <v>28</v>
      </c>
      <c r="F138" s="12" t="s">
        <v>127</v>
      </c>
      <c r="G138" s="12" t="s">
        <v>52</v>
      </c>
      <c r="H138" s="20">
        <v>90007.29</v>
      </c>
      <c r="I138" s="20">
        <v>90123.96</v>
      </c>
      <c r="J138" s="20">
        <v>92477.08</v>
      </c>
    </row>
    <row r="139" spans="1:10" ht="31.5" x14ac:dyDescent="0.2">
      <c r="A139" s="18" t="s">
        <v>53</v>
      </c>
      <c r="B139" s="12" t="s">
        <v>23</v>
      </c>
      <c r="C139" s="12" t="s">
        <v>25</v>
      </c>
      <c r="D139" s="12" t="s">
        <v>97</v>
      </c>
      <c r="E139" s="12" t="s">
        <v>28</v>
      </c>
      <c r="F139" s="12" t="s">
        <v>127</v>
      </c>
      <c r="G139" s="12" t="s">
        <v>54</v>
      </c>
      <c r="H139" s="20">
        <v>90007.29</v>
      </c>
      <c r="I139" s="20">
        <v>90123.96</v>
      </c>
      <c r="J139" s="20">
        <v>92477.08</v>
      </c>
    </row>
    <row r="140" spans="1:10" ht="31.5" x14ac:dyDescent="0.2">
      <c r="A140" s="18" t="s">
        <v>128</v>
      </c>
      <c r="B140" s="12" t="s">
        <v>23</v>
      </c>
      <c r="C140" s="12" t="s">
        <v>25</v>
      </c>
      <c r="D140" s="12" t="s">
        <v>97</v>
      </c>
      <c r="E140" s="12" t="s">
        <v>28</v>
      </c>
      <c r="F140" s="12" t="s">
        <v>129</v>
      </c>
      <c r="G140" s="19" t="s">
        <v>0</v>
      </c>
      <c r="H140" s="20">
        <f>H141</f>
        <v>1566145.21</v>
      </c>
      <c r="I140" s="20">
        <f t="shared" ref="I140:J141" si="17">I141</f>
        <v>1098901.1000000001</v>
      </c>
      <c r="J140" s="20">
        <f t="shared" si="17"/>
        <v>0</v>
      </c>
    </row>
    <row r="141" spans="1:10" ht="47.25" x14ac:dyDescent="0.2">
      <c r="A141" s="18" t="s">
        <v>37</v>
      </c>
      <c r="B141" s="12" t="s">
        <v>23</v>
      </c>
      <c r="C141" s="12" t="s">
        <v>25</v>
      </c>
      <c r="D141" s="12" t="s">
        <v>97</v>
      </c>
      <c r="E141" s="12" t="s">
        <v>28</v>
      </c>
      <c r="F141" s="12" t="s">
        <v>129</v>
      </c>
      <c r="G141" s="12" t="s">
        <v>38</v>
      </c>
      <c r="H141" s="20">
        <f>H142</f>
        <v>1566145.21</v>
      </c>
      <c r="I141" s="20">
        <f t="shared" si="17"/>
        <v>1098901.1000000001</v>
      </c>
      <c r="J141" s="20">
        <f t="shared" si="17"/>
        <v>0</v>
      </c>
    </row>
    <row r="142" spans="1:10" ht="63" x14ac:dyDescent="0.2">
      <c r="A142" s="18" t="s">
        <v>39</v>
      </c>
      <c r="B142" s="12" t="s">
        <v>23</v>
      </c>
      <c r="C142" s="12" t="s">
        <v>25</v>
      </c>
      <c r="D142" s="12" t="s">
        <v>97</v>
      </c>
      <c r="E142" s="12" t="s">
        <v>28</v>
      </c>
      <c r="F142" s="12" t="s">
        <v>129</v>
      </c>
      <c r="G142" s="12" t="s">
        <v>40</v>
      </c>
      <c r="H142" s="20">
        <f>1021978.02+544167.19</f>
        <v>1566145.21</v>
      </c>
      <c r="I142" s="20">
        <v>1098901.1000000001</v>
      </c>
      <c r="J142" s="20">
        <v>0</v>
      </c>
    </row>
    <row r="143" spans="1:10" ht="63" x14ac:dyDescent="0.2">
      <c r="A143" s="18" t="s">
        <v>276</v>
      </c>
      <c r="B143" s="12" t="s">
        <v>23</v>
      </c>
      <c r="C143" s="12" t="s">
        <v>25</v>
      </c>
      <c r="D143" s="12" t="s">
        <v>97</v>
      </c>
      <c r="E143" s="12" t="s">
        <v>28</v>
      </c>
      <c r="F143" s="12" t="s">
        <v>277</v>
      </c>
      <c r="G143" s="12" t="s">
        <v>0</v>
      </c>
      <c r="H143" s="20">
        <v>13700000</v>
      </c>
      <c r="I143" s="20">
        <v>0</v>
      </c>
      <c r="J143" s="20">
        <v>0</v>
      </c>
    </row>
    <row r="144" spans="1:10" ht="47.25" x14ac:dyDescent="0.2">
      <c r="A144" s="18" t="s">
        <v>37</v>
      </c>
      <c r="B144" s="12" t="s">
        <v>23</v>
      </c>
      <c r="C144" s="12" t="s">
        <v>25</v>
      </c>
      <c r="D144" s="12" t="s">
        <v>97</v>
      </c>
      <c r="E144" s="12" t="s">
        <v>28</v>
      </c>
      <c r="F144" s="12" t="s">
        <v>277</v>
      </c>
      <c r="G144" s="12" t="s">
        <v>38</v>
      </c>
      <c r="H144" s="20">
        <v>13700000</v>
      </c>
      <c r="I144" s="20">
        <v>0</v>
      </c>
      <c r="J144" s="20">
        <v>0</v>
      </c>
    </row>
    <row r="145" spans="1:10" ht="63" x14ac:dyDescent="0.2">
      <c r="A145" s="18" t="s">
        <v>39</v>
      </c>
      <c r="B145" s="12" t="s">
        <v>23</v>
      </c>
      <c r="C145" s="12" t="s">
        <v>25</v>
      </c>
      <c r="D145" s="12" t="s">
        <v>97</v>
      </c>
      <c r="E145" s="12" t="s">
        <v>28</v>
      </c>
      <c r="F145" s="12" t="s">
        <v>277</v>
      </c>
      <c r="G145" s="12" t="s">
        <v>40</v>
      </c>
      <c r="H145" s="20">
        <v>13700000</v>
      </c>
      <c r="I145" s="20">
        <v>0</v>
      </c>
      <c r="J145" s="20">
        <v>0</v>
      </c>
    </row>
    <row r="146" spans="1:10" ht="63" x14ac:dyDescent="0.2">
      <c r="A146" s="18" t="s">
        <v>116</v>
      </c>
      <c r="B146" s="12" t="s">
        <v>23</v>
      </c>
      <c r="C146" s="12" t="s">
        <v>25</v>
      </c>
      <c r="D146" s="12" t="s">
        <v>97</v>
      </c>
      <c r="E146" s="12" t="s">
        <v>28</v>
      </c>
      <c r="F146" s="12" t="s">
        <v>130</v>
      </c>
      <c r="G146" s="19" t="s">
        <v>0</v>
      </c>
      <c r="H146" s="20">
        <f>H147</f>
        <v>24730545.300000001</v>
      </c>
      <c r="I146" s="20">
        <v>8114502.0800000001</v>
      </c>
      <c r="J146" s="20">
        <v>8114502.0800000001</v>
      </c>
    </row>
    <row r="147" spans="1:10" ht="47.25" x14ac:dyDescent="0.2">
      <c r="A147" s="18" t="s">
        <v>37</v>
      </c>
      <c r="B147" s="12" t="s">
        <v>23</v>
      </c>
      <c r="C147" s="12" t="s">
        <v>25</v>
      </c>
      <c r="D147" s="12" t="s">
        <v>97</v>
      </c>
      <c r="E147" s="12" t="s">
        <v>28</v>
      </c>
      <c r="F147" s="12" t="s">
        <v>130</v>
      </c>
      <c r="G147" s="12" t="s">
        <v>38</v>
      </c>
      <c r="H147" s="20">
        <f>H148</f>
        <v>24730545.300000001</v>
      </c>
      <c r="I147" s="20">
        <v>8114502.0800000001</v>
      </c>
      <c r="J147" s="20">
        <v>8114502.0800000001</v>
      </c>
    </row>
    <row r="148" spans="1:10" ht="63" x14ac:dyDescent="0.2">
      <c r="A148" s="18" t="s">
        <v>39</v>
      </c>
      <c r="B148" s="12" t="s">
        <v>23</v>
      </c>
      <c r="C148" s="12" t="s">
        <v>25</v>
      </c>
      <c r="D148" s="12" t="s">
        <v>97</v>
      </c>
      <c r="E148" s="12" t="s">
        <v>28</v>
      </c>
      <c r="F148" s="12" t="s">
        <v>130</v>
      </c>
      <c r="G148" s="12" t="s">
        <v>40</v>
      </c>
      <c r="H148" s="20">
        <f>8118709.38+16611835.92</f>
        <v>24730545.300000001</v>
      </c>
      <c r="I148" s="20">
        <v>8114502.0800000001</v>
      </c>
      <c r="J148" s="20">
        <v>8114502.0800000001</v>
      </c>
    </row>
    <row r="149" spans="1:10" ht="63" x14ac:dyDescent="0.2">
      <c r="A149" s="18" t="s">
        <v>131</v>
      </c>
      <c r="B149" s="12" t="s">
        <v>23</v>
      </c>
      <c r="C149" s="12" t="s">
        <v>25</v>
      </c>
      <c r="D149" s="12" t="s">
        <v>97</v>
      </c>
      <c r="E149" s="12" t="s">
        <v>28</v>
      </c>
      <c r="F149" s="12" t="s">
        <v>132</v>
      </c>
      <c r="G149" s="19" t="s">
        <v>0</v>
      </c>
      <c r="H149" s="20">
        <v>131377530</v>
      </c>
      <c r="I149" s="20">
        <v>0</v>
      </c>
      <c r="J149" s="20">
        <v>0</v>
      </c>
    </row>
    <row r="150" spans="1:10" ht="47.25" x14ac:dyDescent="0.2">
      <c r="A150" s="18" t="s">
        <v>89</v>
      </c>
      <c r="B150" s="12" t="s">
        <v>23</v>
      </c>
      <c r="C150" s="12" t="s">
        <v>25</v>
      </c>
      <c r="D150" s="12" t="s">
        <v>97</v>
      </c>
      <c r="E150" s="12" t="s">
        <v>28</v>
      </c>
      <c r="F150" s="12" t="s">
        <v>132</v>
      </c>
      <c r="G150" s="12" t="s">
        <v>90</v>
      </c>
      <c r="H150" s="20">
        <v>131377530</v>
      </c>
      <c r="I150" s="20">
        <v>0</v>
      </c>
      <c r="J150" s="20">
        <v>0</v>
      </c>
    </row>
    <row r="151" spans="1:10" ht="15.75" x14ac:dyDescent="0.2">
      <c r="A151" s="18" t="s">
        <v>91</v>
      </c>
      <c r="B151" s="12" t="s">
        <v>23</v>
      </c>
      <c r="C151" s="12" t="s">
        <v>25</v>
      </c>
      <c r="D151" s="12" t="s">
        <v>97</v>
      </c>
      <c r="E151" s="12" t="s">
        <v>28</v>
      </c>
      <c r="F151" s="12" t="s">
        <v>132</v>
      </c>
      <c r="G151" s="12" t="s">
        <v>92</v>
      </c>
      <c r="H151" s="20">
        <v>131377530</v>
      </c>
      <c r="I151" s="20">
        <v>0</v>
      </c>
      <c r="J151" s="20">
        <v>0</v>
      </c>
    </row>
    <row r="152" spans="1:10" ht="78.75" x14ac:dyDescent="0.2">
      <c r="A152" s="18" t="s">
        <v>270</v>
      </c>
      <c r="B152" s="12" t="s">
        <v>189</v>
      </c>
      <c r="C152" s="12" t="s">
        <v>25</v>
      </c>
      <c r="D152" s="12">
        <v>21</v>
      </c>
      <c r="E152" s="12" t="s">
        <v>28</v>
      </c>
      <c r="F152" s="12" t="s">
        <v>271</v>
      </c>
      <c r="G152" s="12" t="s">
        <v>0</v>
      </c>
      <c r="H152" s="20">
        <f>H153</f>
        <v>127392.97</v>
      </c>
      <c r="I152" s="20">
        <v>0</v>
      </c>
      <c r="J152" s="20">
        <v>0</v>
      </c>
    </row>
    <row r="153" spans="1:10" ht="63" x14ac:dyDescent="0.2">
      <c r="A153" s="18" t="s">
        <v>51</v>
      </c>
      <c r="B153" s="12" t="s">
        <v>189</v>
      </c>
      <c r="C153" s="12" t="s">
        <v>25</v>
      </c>
      <c r="D153" s="12">
        <v>21</v>
      </c>
      <c r="E153" s="12" t="s">
        <v>28</v>
      </c>
      <c r="F153" s="12" t="s">
        <v>271</v>
      </c>
      <c r="G153" s="12" t="s">
        <v>52</v>
      </c>
      <c r="H153" s="20">
        <f>H154</f>
        <v>127392.97</v>
      </c>
      <c r="I153" s="20">
        <v>0</v>
      </c>
      <c r="J153" s="20">
        <v>0</v>
      </c>
    </row>
    <row r="154" spans="1:10" ht="31.5" x14ac:dyDescent="0.2">
      <c r="A154" s="18" t="s">
        <v>108</v>
      </c>
      <c r="B154" s="12" t="s">
        <v>189</v>
      </c>
      <c r="C154" s="12" t="s">
        <v>25</v>
      </c>
      <c r="D154" s="12">
        <v>21</v>
      </c>
      <c r="E154" s="12" t="s">
        <v>28</v>
      </c>
      <c r="F154" s="12" t="s">
        <v>271</v>
      </c>
      <c r="G154" s="12" t="s">
        <v>109</v>
      </c>
      <c r="H154" s="20">
        <f>17191.6+110201.37</f>
        <v>127392.97</v>
      </c>
      <c r="I154" s="20">
        <v>0</v>
      </c>
      <c r="J154" s="20">
        <v>0</v>
      </c>
    </row>
    <row r="155" spans="1:10" ht="126" x14ac:dyDescent="0.2">
      <c r="A155" s="13" t="s">
        <v>261</v>
      </c>
      <c r="B155" s="14" t="s">
        <v>23</v>
      </c>
      <c r="C155" s="14" t="s">
        <v>25</v>
      </c>
      <c r="D155" s="14" t="s">
        <v>133</v>
      </c>
      <c r="E155" s="15" t="s">
        <v>0</v>
      </c>
      <c r="F155" s="15" t="s">
        <v>0</v>
      </c>
      <c r="G155" s="15" t="s">
        <v>0</v>
      </c>
      <c r="H155" s="16">
        <f>H156</f>
        <v>5668689.6600000001</v>
      </c>
      <c r="I155" s="16">
        <f t="shared" ref="I155:J155" si="18">I156</f>
        <v>4123819</v>
      </c>
      <c r="J155" s="16">
        <f t="shared" si="18"/>
        <v>4150509</v>
      </c>
    </row>
    <row r="156" spans="1:10" ht="31.5" x14ac:dyDescent="0.2">
      <c r="A156" s="13" t="s">
        <v>27</v>
      </c>
      <c r="B156" s="14" t="s">
        <v>23</v>
      </c>
      <c r="C156" s="14" t="s">
        <v>25</v>
      </c>
      <c r="D156" s="14" t="s">
        <v>133</v>
      </c>
      <c r="E156" s="14" t="s">
        <v>28</v>
      </c>
      <c r="F156" s="17" t="s">
        <v>0</v>
      </c>
      <c r="G156" s="17" t="s">
        <v>0</v>
      </c>
      <c r="H156" s="16">
        <f>H157+H162+H165+H168+H171+H174</f>
        <v>5668689.6600000001</v>
      </c>
      <c r="I156" s="16">
        <f t="shared" ref="I156:J156" si="19">I157+I162+I165+I168+I171+I174</f>
        <v>4123819</v>
      </c>
      <c r="J156" s="16">
        <f t="shared" si="19"/>
        <v>4150509</v>
      </c>
    </row>
    <row r="157" spans="1:10" ht="31.5" x14ac:dyDescent="0.2">
      <c r="A157" s="18" t="s">
        <v>134</v>
      </c>
      <c r="B157" s="12" t="s">
        <v>23</v>
      </c>
      <c r="C157" s="12" t="s">
        <v>25</v>
      </c>
      <c r="D157" s="12" t="s">
        <v>133</v>
      </c>
      <c r="E157" s="12" t="s">
        <v>28</v>
      </c>
      <c r="F157" s="12" t="s">
        <v>135</v>
      </c>
      <c r="G157" s="19" t="s">
        <v>0</v>
      </c>
      <c r="H157" s="20">
        <f>H158+H160</f>
        <v>5210262.66</v>
      </c>
      <c r="I157" s="20">
        <v>3889419</v>
      </c>
      <c r="J157" s="20">
        <v>3950109</v>
      </c>
    </row>
    <row r="158" spans="1:10" ht="126" x14ac:dyDescent="0.2">
      <c r="A158" s="18" t="s">
        <v>31</v>
      </c>
      <c r="B158" s="12" t="s">
        <v>23</v>
      </c>
      <c r="C158" s="12" t="s">
        <v>25</v>
      </c>
      <c r="D158" s="12" t="s">
        <v>133</v>
      </c>
      <c r="E158" s="12" t="s">
        <v>28</v>
      </c>
      <c r="F158" s="12" t="s">
        <v>135</v>
      </c>
      <c r="G158" s="12" t="s">
        <v>32</v>
      </c>
      <c r="H158" s="20">
        <f>H159</f>
        <v>3734281</v>
      </c>
      <c r="I158" s="20">
        <v>2579033</v>
      </c>
      <c r="J158" s="20">
        <v>2604803</v>
      </c>
    </row>
    <row r="159" spans="1:10" ht="31.5" x14ac:dyDescent="0.2">
      <c r="A159" s="18" t="s">
        <v>136</v>
      </c>
      <c r="B159" s="12" t="s">
        <v>23</v>
      </c>
      <c r="C159" s="12" t="s">
        <v>25</v>
      </c>
      <c r="D159" s="12" t="s">
        <v>133</v>
      </c>
      <c r="E159" s="12" t="s">
        <v>28</v>
      </c>
      <c r="F159" s="12" t="s">
        <v>135</v>
      </c>
      <c r="G159" s="12" t="s">
        <v>137</v>
      </c>
      <c r="H159" s="20">
        <f>2906770+827511</f>
        <v>3734281</v>
      </c>
      <c r="I159" s="20">
        <v>2579033</v>
      </c>
      <c r="J159" s="20">
        <v>2604803</v>
      </c>
    </row>
    <row r="160" spans="1:10" ht="47.25" x14ac:dyDescent="0.2">
      <c r="A160" s="18" t="s">
        <v>37</v>
      </c>
      <c r="B160" s="12" t="s">
        <v>23</v>
      </c>
      <c r="C160" s="12" t="s">
        <v>25</v>
      </c>
      <c r="D160" s="12" t="s">
        <v>133</v>
      </c>
      <c r="E160" s="12" t="s">
        <v>28</v>
      </c>
      <c r="F160" s="12" t="s">
        <v>135</v>
      </c>
      <c r="G160" s="12" t="s">
        <v>38</v>
      </c>
      <c r="H160" s="20">
        <f>H161</f>
        <v>1475981.66</v>
      </c>
      <c r="I160" s="20">
        <v>1310386</v>
      </c>
      <c r="J160" s="20">
        <v>1345306</v>
      </c>
    </row>
    <row r="161" spans="1:10" ht="63" x14ac:dyDescent="0.2">
      <c r="A161" s="18" t="s">
        <v>39</v>
      </c>
      <c r="B161" s="12" t="s">
        <v>23</v>
      </c>
      <c r="C161" s="12" t="s">
        <v>25</v>
      </c>
      <c r="D161" s="12" t="s">
        <v>133</v>
      </c>
      <c r="E161" s="12" t="s">
        <v>28</v>
      </c>
      <c r="F161" s="12" t="s">
        <v>135</v>
      </c>
      <c r="G161" s="12" t="s">
        <v>40</v>
      </c>
      <c r="H161" s="20">
        <f>1179429+226752.66+69800</f>
        <v>1475981.66</v>
      </c>
      <c r="I161" s="20">
        <v>1310386</v>
      </c>
      <c r="J161" s="20">
        <v>1345306</v>
      </c>
    </row>
    <row r="162" spans="1:10" ht="63" x14ac:dyDescent="0.2">
      <c r="A162" s="18" t="s">
        <v>138</v>
      </c>
      <c r="B162" s="12" t="s">
        <v>23</v>
      </c>
      <c r="C162" s="12" t="s">
        <v>25</v>
      </c>
      <c r="D162" s="12" t="s">
        <v>133</v>
      </c>
      <c r="E162" s="12" t="s">
        <v>28</v>
      </c>
      <c r="F162" s="12" t="s">
        <v>139</v>
      </c>
      <c r="G162" s="19" t="s">
        <v>0</v>
      </c>
      <c r="H162" s="20">
        <v>5000</v>
      </c>
      <c r="I162" s="20">
        <v>5000</v>
      </c>
      <c r="J162" s="20">
        <v>5000</v>
      </c>
    </row>
    <row r="163" spans="1:10" ht="47.25" x14ac:dyDescent="0.2">
      <c r="A163" s="18" t="s">
        <v>37</v>
      </c>
      <c r="B163" s="12" t="s">
        <v>23</v>
      </c>
      <c r="C163" s="12" t="s">
        <v>25</v>
      </c>
      <c r="D163" s="12" t="s">
        <v>133</v>
      </c>
      <c r="E163" s="12" t="s">
        <v>28</v>
      </c>
      <c r="F163" s="12" t="s">
        <v>139</v>
      </c>
      <c r="G163" s="12" t="s">
        <v>38</v>
      </c>
      <c r="H163" s="20">
        <v>5000</v>
      </c>
      <c r="I163" s="20">
        <v>5000</v>
      </c>
      <c r="J163" s="20">
        <v>5000</v>
      </c>
    </row>
    <row r="164" spans="1:10" ht="63" x14ac:dyDescent="0.2">
      <c r="A164" s="18" t="s">
        <v>39</v>
      </c>
      <c r="B164" s="12" t="s">
        <v>23</v>
      </c>
      <c r="C164" s="12" t="s">
        <v>25</v>
      </c>
      <c r="D164" s="12" t="s">
        <v>133</v>
      </c>
      <c r="E164" s="12" t="s">
        <v>28</v>
      </c>
      <c r="F164" s="12" t="s">
        <v>139</v>
      </c>
      <c r="G164" s="12" t="s">
        <v>40</v>
      </c>
      <c r="H164" s="20">
        <v>5000</v>
      </c>
      <c r="I164" s="20">
        <v>5000</v>
      </c>
      <c r="J164" s="20">
        <v>5000</v>
      </c>
    </row>
    <row r="165" spans="1:10" ht="47.25" x14ac:dyDescent="0.2">
      <c r="A165" s="18" t="s">
        <v>140</v>
      </c>
      <c r="B165" s="12" t="s">
        <v>23</v>
      </c>
      <c r="C165" s="12" t="s">
        <v>25</v>
      </c>
      <c r="D165" s="12" t="s">
        <v>133</v>
      </c>
      <c r="E165" s="12" t="s">
        <v>28</v>
      </c>
      <c r="F165" s="12" t="s">
        <v>141</v>
      </c>
      <c r="G165" s="19" t="s">
        <v>0</v>
      </c>
      <c r="H165" s="20">
        <v>10000</v>
      </c>
      <c r="I165" s="20">
        <v>10000</v>
      </c>
      <c r="J165" s="20">
        <v>10000</v>
      </c>
    </row>
    <row r="166" spans="1:10" ht="47.25" x14ac:dyDescent="0.2">
      <c r="A166" s="18" t="s">
        <v>37</v>
      </c>
      <c r="B166" s="12" t="s">
        <v>23</v>
      </c>
      <c r="C166" s="12" t="s">
        <v>25</v>
      </c>
      <c r="D166" s="12" t="s">
        <v>133</v>
      </c>
      <c r="E166" s="12" t="s">
        <v>28</v>
      </c>
      <c r="F166" s="12" t="s">
        <v>141</v>
      </c>
      <c r="G166" s="12" t="s">
        <v>38</v>
      </c>
      <c r="H166" s="20">
        <v>10000</v>
      </c>
      <c r="I166" s="20">
        <v>10000</v>
      </c>
      <c r="J166" s="20">
        <v>10000</v>
      </c>
    </row>
    <row r="167" spans="1:10" ht="63" x14ac:dyDescent="0.2">
      <c r="A167" s="18" t="s">
        <v>39</v>
      </c>
      <c r="B167" s="12" t="s">
        <v>23</v>
      </c>
      <c r="C167" s="12" t="s">
        <v>25</v>
      </c>
      <c r="D167" s="12" t="s">
        <v>133</v>
      </c>
      <c r="E167" s="12" t="s">
        <v>28</v>
      </c>
      <c r="F167" s="12" t="s">
        <v>141</v>
      </c>
      <c r="G167" s="12" t="s">
        <v>40</v>
      </c>
      <c r="H167" s="20">
        <v>10000</v>
      </c>
      <c r="I167" s="20">
        <v>10000</v>
      </c>
      <c r="J167" s="20">
        <v>10000</v>
      </c>
    </row>
    <row r="168" spans="1:10" ht="47.25" x14ac:dyDescent="0.2">
      <c r="A168" s="18" t="s">
        <v>142</v>
      </c>
      <c r="B168" s="12" t="s">
        <v>23</v>
      </c>
      <c r="C168" s="12" t="s">
        <v>25</v>
      </c>
      <c r="D168" s="12" t="s">
        <v>133</v>
      </c>
      <c r="E168" s="12" t="s">
        <v>28</v>
      </c>
      <c r="F168" s="12" t="s">
        <v>143</v>
      </c>
      <c r="G168" s="19" t="s">
        <v>0</v>
      </c>
      <c r="H168" s="20">
        <v>319027</v>
      </c>
      <c r="I168" s="20">
        <v>119000</v>
      </c>
      <c r="J168" s="20">
        <v>85000</v>
      </c>
    </row>
    <row r="169" spans="1:10" ht="47.25" x14ac:dyDescent="0.2">
      <c r="A169" s="18" t="s">
        <v>37</v>
      </c>
      <c r="B169" s="12" t="s">
        <v>23</v>
      </c>
      <c r="C169" s="12" t="s">
        <v>25</v>
      </c>
      <c r="D169" s="12" t="s">
        <v>133</v>
      </c>
      <c r="E169" s="12" t="s">
        <v>28</v>
      </c>
      <c r="F169" s="12" t="s">
        <v>143</v>
      </c>
      <c r="G169" s="12" t="s">
        <v>38</v>
      </c>
      <c r="H169" s="20">
        <v>319027</v>
      </c>
      <c r="I169" s="20">
        <v>119000</v>
      </c>
      <c r="J169" s="20">
        <v>85000</v>
      </c>
    </row>
    <row r="170" spans="1:10" ht="63" x14ac:dyDescent="0.2">
      <c r="A170" s="18" t="s">
        <v>39</v>
      </c>
      <c r="B170" s="12" t="s">
        <v>23</v>
      </c>
      <c r="C170" s="12" t="s">
        <v>25</v>
      </c>
      <c r="D170" s="12" t="s">
        <v>133</v>
      </c>
      <c r="E170" s="12" t="s">
        <v>28</v>
      </c>
      <c r="F170" s="12" t="s">
        <v>143</v>
      </c>
      <c r="G170" s="12" t="s">
        <v>40</v>
      </c>
      <c r="H170" s="20">
        <v>319027</v>
      </c>
      <c r="I170" s="20">
        <v>119000</v>
      </c>
      <c r="J170" s="20">
        <v>85000</v>
      </c>
    </row>
    <row r="171" spans="1:10" ht="31.5" x14ac:dyDescent="0.2">
      <c r="A171" s="18" t="s">
        <v>144</v>
      </c>
      <c r="B171" s="12" t="s">
        <v>23</v>
      </c>
      <c r="C171" s="12" t="s">
        <v>25</v>
      </c>
      <c r="D171" s="12" t="s">
        <v>133</v>
      </c>
      <c r="E171" s="12" t="s">
        <v>28</v>
      </c>
      <c r="F171" s="12" t="s">
        <v>145</v>
      </c>
      <c r="G171" s="19" t="s">
        <v>0</v>
      </c>
      <c r="H171" s="20">
        <v>92000</v>
      </c>
      <c r="I171" s="20">
        <v>78000</v>
      </c>
      <c r="J171" s="20">
        <v>78000</v>
      </c>
    </row>
    <row r="172" spans="1:10" ht="47.25" x14ac:dyDescent="0.2">
      <c r="A172" s="18" t="s">
        <v>37</v>
      </c>
      <c r="B172" s="12" t="s">
        <v>23</v>
      </c>
      <c r="C172" s="12" t="s">
        <v>25</v>
      </c>
      <c r="D172" s="12" t="s">
        <v>133</v>
      </c>
      <c r="E172" s="12" t="s">
        <v>28</v>
      </c>
      <c r="F172" s="12" t="s">
        <v>145</v>
      </c>
      <c r="G172" s="12" t="s">
        <v>38</v>
      </c>
      <c r="H172" s="20">
        <v>92000</v>
      </c>
      <c r="I172" s="20">
        <v>78000</v>
      </c>
      <c r="J172" s="20">
        <v>78000</v>
      </c>
    </row>
    <row r="173" spans="1:10" ht="63" x14ac:dyDescent="0.2">
      <c r="A173" s="18" t="s">
        <v>39</v>
      </c>
      <c r="B173" s="12" t="s">
        <v>23</v>
      </c>
      <c r="C173" s="12" t="s">
        <v>25</v>
      </c>
      <c r="D173" s="12" t="s">
        <v>133</v>
      </c>
      <c r="E173" s="12" t="s">
        <v>28</v>
      </c>
      <c r="F173" s="12" t="s">
        <v>145</v>
      </c>
      <c r="G173" s="12" t="s">
        <v>40</v>
      </c>
      <c r="H173" s="20">
        <v>92000</v>
      </c>
      <c r="I173" s="20">
        <v>78000</v>
      </c>
      <c r="J173" s="20">
        <v>78000</v>
      </c>
    </row>
    <row r="174" spans="1:10" ht="31.5" x14ac:dyDescent="0.2">
      <c r="A174" s="18" t="s">
        <v>146</v>
      </c>
      <c r="B174" s="12" t="s">
        <v>23</v>
      </c>
      <c r="C174" s="12" t="s">
        <v>25</v>
      </c>
      <c r="D174" s="12" t="s">
        <v>133</v>
      </c>
      <c r="E174" s="12" t="s">
        <v>28</v>
      </c>
      <c r="F174" s="12" t="s">
        <v>147</v>
      </c>
      <c r="G174" s="19" t="s">
        <v>0</v>
      </c>
      <c r="H174" s="20">
        <v>32400</v>
      </c>
      <c r="I174" s="20">
        <v>22400</v>
      </c>
      <c r="J174" s="20">
        <v>22400</v>
      </c>
    </row>
    <row r="175" spans="1:10" ht="47.25" x14ac:dyDescent="0.2">
      <c r="A175" s="18" t="s">
        <v>37</v>
      </c>
      <c r="B175" s="12" t="s">
        <v>23</v>
      </c>
      <c r="C175" s="12" t="s">
        <v>25</v>
      </c>
      <c r="D175" s="12" t="s">
        <v>133</v>
      </c>
      <c r="E175" s="12" t="s">
        <v>28</v>
      </c>
      <c r="F175" s="12" t="s">
        <v>147</v>
      </c>
      <c r="G175" s="12" t="s">
        <v>38</v>
      </c>
      <c r="H175" s="20">
        <v>32400</v>
      </c>
      <c r="I175" s="20">
        <v>22400</v>
      </c>
      <c r="J175" s="20">
        <v>22400</v>
      </c>
    </row>
    <row r="176" spans="1:10" ht="63" x14ac:dyDescent="0.2">
      <c r="A176" s="18" t="s">
        <v>39</v>
      </c>
      <c r="B176" s="12" t="s">
        <v>23</v>
      </c>
      <c r="C176" s="12" t="s">
        <v>25</v>
      </c>
      <c r="D176" s="12" t="s">
        <v>133</v>
      </c>
      <c r="E176" s="12" t="s">
        <v>28</v>
      </c>
      <c r="F176" s="12" t="s">
        <v>147</v>
      </c>
      <c r="G176" s="12" t="s">
        <v>40</v>
      </c>
      <c r="H176" s="20">
        <v>32400</v>
      </c>
      <c r="I176" s="20">
        <v>22400</v>
      </c>
      <c r="J176" s="20">
        <v>22400</v>
      </c>
    </row>
    <row r="177" spans="1:10" ht="63" x14ac:dyDescent="0.2">
      <c r="A177" s="13" t="s">
        <v>148</v>
      </c>
      <c r="B177" s="14" t="s">
        <v>23</v>
      </c>
      <c r="C177" s="14" t="s">
        <v>25</v>
      </c>
      <c r="D177" s="14" t="s">
        <v>149</v>
      </c>
      <c r="E177" s="15" t="s">
        <v>0</v>
      </c>
      <c r="F177" s="15" t="s">
        <v>0</v>
      </c>
      <c r="G177" s="15" t="s">
        <v>0</v>
      </c>
      <c r="H177" s="16">
        <f>H178</f>
        <v>8829407.8000000007</v>
      </c>
      <c r="I177" s="16">
        <f t="shared" ref="I177:J177" si="20">I178</f>
        <v>69000</v>
      </c>
      <c r="J177" s="16">
        <f t="shared" si="20"/>
        <v>49000</v>
      </c>
    </row>
    <row r="178" spans="1:10" ht="31.5" x14ac:dyDescent="0.2">
      <c r="A178" s="13" t="s">
        <v>27</v>
      </c>
      <c r="B178" s="14" t="s">
        <v>23</v>
      </c>
      <c r="C178" s="14" t="s">
        <v>25</v>
      </c>
      <c r="D178" s="14" t="s">
        <v>149</v>
      </c>
      <c r="E178" s="14" t="s">
        <v>28</v>
      </c>
      <c r="F178" s="17" t="s">
        <v>0</v>
      </c>
      <c r="G178" s="17" t="s">
        <v>0</v>
      </c>
      <c r="H178" s="16">
        <f>H179+H182+H185+H188</f>
        <v>8829407.8000000007</v>
      </c>
      <c r="I178" s="16">
        <f t="shared" ref="I178:J178" si="21">I179+I182+I185+I188</f>
        <v>69000</v>
      </c>
      <c r="J178" s="16">
        <f t="shared" si="21"/>
        <v>49000</v>
      </c>
    </row>
    <row r="179" spans="1:10" ht="63" x14ac:dyDescent="0.2">
      <c r="A179" s="18" t="s">
        <v>150</v>
      </c>
      <c r="B179" s="12" t="s">
        <v>23</v>
      </c>
      <c r="C179" s="12" t="s">
        <v>25</v>
      </c>
      <c r="D179" s="12" t="s">
        <v>149</v>
      </c>
      <c r="E179" s="12" t="s">
        <v>28</v>
      </c>
      <c r="F179" s="12" t="s">
        <v>151</v>
      </c>
      <c r="G179" s="19" t="s">
        <v>0</v>
      </c>
      <c r="H179" s="20">
        <f>H180</f>
        <v>8534407.8000000007</v>
      </c>
      <c r="I179" s="20">
        <v>0</v>
      </c>
      <c r="J179" s="20">
        <v>0</v>
      </c>
    </row>
    <row r="180" spans="1:10" ht="47.25" x14ac:dyDescent="0.2">
      <c r="A180" s="18" t="s">
        <v>89</v>
      </c>
      <c r="B180" s="12" t="s">
        <v>23</v>
      </c>
      <c r="C180" s="12" t="s">
        <v>25</v>
      </c>
      <c r="D180" s="12" t="s">
        <v>149</v>
      </c>
      <c r="E180" s="12" t="s">
        <v>28</v>
      </c>
      <c r="F180" s="12" t="s">
        <v>151</v>
      </c>
      <c r="G180" s="12" t="s">
        <v>90</v>
      </c>
      <c r="H180" s="20">
        <f>H181</f>
        <v>8534407.8000000007</v>
      </c>
      <c r="I180" s="20">
        <v>0</v>
      </c>
      <c r="J180" s="20">
        <v>0</v>
      </c>
    </row>
    <row r="181" spans="1:10" ht="15.75" x14ac:dyDescent="0.2">
      <c r="A181" s="18" t="s">
        <v>91</v>
      </c>
      <c r="B181" s="12" t="s">
        <v>23</v>
      </c>
      <c r="C181" s="12" t="s">
        <v>25</v>
      </c>
      <c r="D181" s="12" t="s">
        <v>149</v>
      </c>
      <c r="E181" s="12" t="s">
        <v>28</v>
      </c>
      <c r="F181" s="12" t="s">
        <v>151</v>
      </c>
      <c r="G181" s="12" t="s">
        <v>92</v>
      </c>
      <c r="H181" s="20">
        <f>800000+5635124.31+443803.49+1655480</f>
        <v>8534407.8000000007</v>
      </c>
      <c r="I181" s="20">
        <v>0</v>
      </c>
      <c r="J181" s="20">
        <v>0</v>
      </c>
    </row>
    <row r="182" spans="1:10" ht="31.5" x14ac:dyDescent="0.2">
      <c r="A182" s="18" t="s">
        <v>152</v>
      </c>
      <c r="B182" s="12" t="s">
        <v>23</v>
      </c>
      <c r="C182" s="12" t="s">
        <v>25</v>
      </c>
      <c r="D182" s="12" t="s">
        <v>149</v>
      </c>
      <c r="E182" s="12" t="s">
        <v>28</v>
      </c>
      <c r="F182" s="12" t="s">
        <v>153</v>
      </c>
      <c r="G182" s="19" t="s">
        <v>0</v>
      </c>
      <c r="H182" s="20">
        <v>213000</v>
      </c>
      <c r="I182" s="20">
        <v>40000</v>
      </c>
      <c r="J182" s="20">
        <v>25000</v>
      </c>
    </row>
    <row r="183" spans="1:10" ht="47.25" x14ac:dyDescent="0.2">
      <c r="A183" s="18" t="s">
        <v>37</v>
      </c>
      <c r="B183" s="12" t="s">
        <v>23</v>
      </c>
      <c r="C183" s="12" t="s">
        <v>25</v>
      </c>
      <c r="D183" s="12" t="s">
        <v>149</v>
      </c>
      <c r="E183" s="12" t="s">
        <v>28</v>
      </c>
      <c r="F183" s="12" t="s">
        <v>153</v>
      </c>
      <c r="G183" s="12" t="s">
        <v>38</v>
      </c>
      <c r="H183" s="20">
        <v>213000</v>
      </c>
      <c r="I183" s="20">
        <v>40000</v>
      </c>
      <c r="J183" s="20">
        <v>25000</v>
      </c>
    </row>
    <row r="184" spans="1:10" ht="63" x14ac:dyDescent="0.2">
      <c r="A184" s="18" t="s">
        <v>39</v>
      </c>
      <c r="B184" s="12" t="s">
        <v>23</v>
      </c>
      <c r="C184" s="12" t="s">
        <v>25</v>
      </c>
      <c r="D184" s="12" t="s">
        <v>149</v>
      </c>
      <c r="E184" s="12" t="s">
        <v>28</v>
      </c>
      <c r="F184" s="12" t="s">
        <v>153</v>
      </c>
      <c r="G184" s="12" t="s">
        <v>40</v>
      </c>
      <c r="H184" s="20">
        <v>213000</v>
      </c>
      <c r="I184" s="20">
        <v>40000</v>
      </c>
      <c r="J184" s="20">
        <v>25000</v>
      </c>
    </row>
    <row r="185" spans="1:10" ht="31.5" x14ac:dyDescent="0.2">
      <c r="A185" s="18" t="s">
        <v>154</v>
      </c>
      <c r="B185" s="12" t="s">
        <v>23</v>
      </c>
      <c r="C185" s="12" t="s">
        <v>25</v>
      </c>
      <c r="D185" s="12" t="s">
        <v>149</v>
      </c>
      <c r="E185" s="12" t="s">
        <v>28</v>
      </c>
      <c r="F185" s="12" t="s">
        <v>155</v>
      </c>
      <c r="G185" s="19" t="s">
        <v>0</v>
      </c>
      <c r="H185" s="20">
        <v>32000</v>
      </c>
      <c r="I185" s="20">
        <v>9000</v>
      </c>
      <c r="J185" s="20">
        <v>4000</v>
      </c>
    </row>
    <row r="186" spans="1:10" ht="47.25" x14ac:dyDescent="0.2">
      <c r="A186" s="18" t="s">
        <v>37</v>
      </c>
      <c r="B186" s="12" t="s">
        <v>23</v>
      </c>
      <c r="C186" s="12" t="s">
        <v>25</v>
      </c>
      <c r="D186" s="12" t="s">
        <v>149</v>
      </c>
      <c r="E186" s="12" t="s">
        <v>28</v>
      </c>
      <c r="F186" s="12" t="s">
        <v>155</v>
      </c>
      <c r="G186" s="12" t="s">
        <v>38</v>
      </c>
      <c r="H186" s="20">
        <v>32000</v>
      </c>
      <c r="I186" s="20">
        <v>9000</v>
      </c>
      <c r="J186" s="20">
        <v>4000</v>
      </c>
    </row>
    <row r="187" spans="1:10" ht="63" x14ac:dyDescent="0.2">
      <c r="A187" s="18" t="s">
        <v>39</v>
      </c>
      <c r="B187" s="12" t="s">
        <v>23</v>
      </c>
      <c r="C187" s="12" t="s">
        <v>25</v>
      </c>
      <c r="D187" s="12" t="s">
        <v>149</v>
      </c>
      <c r="E187" s="12" t="s">
        <v>28</v>
      </c>
      <c r="F187" s="12" t="s">
        <v>155</v>
      </c>
      <c r="G187" s="12" t="s">
        <v>40</v>
      </c>
      <c r="H187" s="20">
        <v>32000</v>
      </c>
      <c r="I187" s="20">
        <v>9000</v>
      </c>
      <c r="J187" s="20">
        <v>4000</v>
      </c>
    </row>
    <row r="188" spans="1:10" ht="31.5" x14ac:dyDescent="0.2">
      <c r="A188" s="18" t="s">
        <v>156</v>
      </c>
      <c r="B188" s="12" t="s">
        <v>23</v>
      </c>
      <c r="C188" s="12" t="s">
        <v>25</v>
      </c>
      <c r="D188" s="12" t="s">
        <v>149</v>
      </c>
      <c r="E188" s="12" t="s">
        <v>28</v>
      </c>
      <c r="F188" s="12" t="s">
        <v>157</v>
      </c>
      <c r="G188" s="19" t="s">
        <v>0</v>
      </c>
      <c r="H188" s="20">
        <v>50000</v>
      </c>
      <c r="I188" s="20">
        <v>20000</v>
      </c>
      <c r="J188" s="20">
        <v>20000</v>
      </c>
    </row>
    <row r="189" spans="1:10" ht="47.25" x14ac:dyDescent="0.2">
      <c r="A189" s="18" t="s">
        <v>37</v>
      </c>
      <c r="B189" s="12" t="s">
        <v>23</v>
      </c>
      <c r="C189" s="12" t="s">
        <v>25</v>
      </c>
      <c r="D189" s="12" t="s">
        <v>149</v>
      </c>
      <c r="E189" s="12" t="s">
        <v>28</v>
      </c>
      <c r="F189" s="12" t="s">
        <v>157</v>
      </c>
      <c r="G189" s="12" t="s">
        <v>38</v>
      </c>
      <c r="H189" s="20">
        <v>50000</v>
      </c>
      <c r="I189" s="20">
        <v>20000</v>
      </c>
      <c r="J189" s="20">
        <v>20000</v>
      </c>
    </row>
    <row r="190" spans="1:10" ht="63" x14ac:dyDescent="0.2">
      <c r="A190" s="18" t="s">
        <v>39</v>
      </c>
      <c r="B190" s="12" t="s">
        <v>23</v>
      </c>
      <c r="C190" s="12" t="s">
        <v>25</v>
      </c>
      <c r="D190" s="12" t="s">
        <v>149</v>
      </c>
      <c r="E190" s="12" t="s">
        <v>28</v>
      </c>
      <c r="F190" s="12" t="s">
        <v>157</v>
      </c>
      <c r="G190" s="12" t="s">
        <v>40</v>
      </c>
      <c r="H190" s="20">
        <v>50000</v>
      </c>
      <c r="I190" s="20">
        <v>20000</v>
      </c>
      <c r="J190" s="20">
        <v>20000</v>
      </c>
    </row>
    <row r="191" spans="1:10" ht="47.25" x14ac:dyDescent="0.2">
      <c r="A191" s="13" t="s">
        <v>158</v>
      </c>
      <c r="B191" s="14" t="s">
        <v>23</v>
      </c>
      <c r="C191" s="14" t="s">
        <v>25</v>
      </c>
      <c r="D191" s="14" t="s">
        <v>159</v>
      </c>
      <c r="E191" s="15" t="s">
        <v>0</v>
      </c>
      <c r="F191" s="15" t="s">
        <v>0</v>
      </c>
      <c r="G191" s="15" t="s">
        <v>0</v>
      </c>
      <c r="H191" s="16">
        <v>4819500</v>
      </c>
      <c r="I191" s="16">
        <v>4819500</v>
      </c>
      <c r="J191" s="16">
        <v>4819500</v>
      </c>
    </row>
    <row r="192" spans="1:10" ht="31.5" x14ac:dyDescent="0.2">
      <c r="A192" s="13" t="s">
        <v>27</v>
      </c>
      <c r="B192" s="14" t="s">
        <v>23</v>
      </c>
      <c r="C192" s="14" t="s">
        <v>25</v>
      </c>
      <c r="D192" s="14" t="s">
        <v>159</v>
      </c>
      <c r="E192" s="14" t="s">
        <v>28</v>
      </c>
      <c r="F192" s="17" t="s">
        <v>0</v>
      </c>
      <c r="G192" s="17" t="s">
        <v>0</v>
      </c>
      <c r="H192" s="16">
        <v>4819500</v>
      </c>
      <c r="I192" s="16">
        <v>4819500</v>
      </c>
      <c r="J192" s="16">
        <v>4819500</v>
      </c>
    </row>
    <row r="193" spans="1:10" ht="47.25" x14ac:dyDescent="0.2">
      <c r="A193" s="18" t="s">
        <v>158</v>
      </c>
      <c r="B193" s="12" t="s">
        <v>23</v>
      </c>
      <c r="C193" s="12" t="s">
        <v>25</v>
      </c>
      <c r="D193" s="12" t="s">
        <v>159</v>
      </c>
      <c r="E193" s="12" t="s">
        <v>28</v>
      </c>
      <c r="F193" s="12" t="s">
        <v>160</v>
      </c>
      <c r="G193" s="19" t="s">
        <v>0</v>
      </c>
      <c r="H193" s="20">
        <v>4819500</v>
      </c>
      <c r="I193" s="20">
        <v>4819500</v>
      </c>
      <c r="J193" s="20">
        <v>4819500</v>
      </c>
    </row>
    <row r="194" spans="1:10" ht="31.5" x14ac:dyDescent="0.2">
      <c r="A194" s="18" t="s">
        <v>73</v>
      </c>
      <c r="B194" s="12" t="s">
        <v>23</v>
      </c>
      <c r="C194" s="12" t="s">
        <v>25</v>
      </c>
      <c r="D194" s="12" t="s">
        <v>159</v>
      </c>
      <c r="E194" s="12" t="s">
        <v>28</v>
      </c>
      <c r="F194" s="12" t="s">
        <v>160</v>
      </c>
      <c r="G194" s="12" t="s">
        <v>74</v>
      </c>
      <c r="H194" s="20">
        <v>4819500</v>
      </c>
      <c r="I194" s="20">
        <v>4819500</v>
      </c>
      <c r="J194" s="20">
        <v>4819500</v>
      </c>
    </row>
    <row r="195" spans="1:10" ht="47.25" x14ac:dyDescent="0.2">
      <c r="A195" s="18" t="s">
        <v>75</v>
      </c>
      <c r="B195" s="12" t="s">
        <v>23</v>
      </c>
      <c r="C195" s="12" t="s">
        <v>25</v>
      </c>
      <c r="D195" s="12" t="s">
        <v>159</v>
      </c>
      <c r="E195" s="12" t="s">
        <v>28</v>
      </c>
      <c r="F195" s="12" t="s">
        <v>160</v>
      </c>
      <c r="G195" s="12" t="s">
        <v>76</v>
      </c>
      <c r="H195" s="20">
        <v>4819500</v>
      </c>
      <c r="I195" s="20">
        <v>4819500</v>
      </c>
      <c r="J195" s="20">
        <v>4819500</v>
      </c>
    </row>
    <row r="196" spans="1:10" ht="126" x14ac:dyDescent="0.2">
      <c r="A196" s="13" t="s">
        <v>161</v>
      </c>
      <c r="B196" s="14" t="s">
        <v>23</v>
      </c>
      <c r="C196" s="14" t="s">
        <v>25</v>
      </c>
      <c r="D196" s="14" t="s">
        <v>162</v>
      </c>
      <c r="E196" s="15" t="s">
        <v>0</v>
      </c>
      <c r="F196" s="15" t="s">
        <v>0</v>
      </c>
      <c r="G196" s="15" t="s">
        <v>0</v>
      </c>
      <c r="H196" s="16">
        <f>H197</f>
        <v>8202895.2999999998</v>
      </c>
      <c r="I196" s="16">
        <f t="shared" ref="I196:J196" si="22">I197</f>
        <v>8473270.9299999997</v>
      </c>
      <c r="J196" s="16">
        <f t="shared" si="22"/>
        <v>8522270.9299999997</v>
      </c>
    </row>
    <row r="197" spans="1:10" ht="31.5" x14ac:dyDescent="0.2">
      <c r="A197" s="13" t="s">
        <v>27</v>
      </c>
      <c r="B197" s="14" t="s">
        <v>23</v>
      </c>
      <c r="C197" s="14" t="s">
        <v>25</v>
      </c>
      <c r="D197" s="14" t="s">
        <v>162</v>
      </c>
      <c r="E197" s="14" t="s">
        <v>28</v>
      </c>
      <c r="F197" s="17" t="s">
        <v>0</v>
      </c>
      <c r="G197" s="17" t="s">
        <v>0</v>
      </c>
      <c r="H197" s="16">
        <f>H198+H201+H204+H207</f>
        <v>8202895.2999999998</v>
      </c>
      <c r="I197" s="16">
        <f t="shared" ref="I197:J197" si="23">I198+I201+I204+I207</f>
        <v>8473270.9299999997</v>
      </c>
      <c r="J197" s="16">
        <f t="shared" si="23"/>
        <v>8522270.9299999997</v>
      </c>
    </row>
    <row r="198" spans="1:10" ht="362.25" x14ac:dyDescent="0.2">
      <c r="A198" s="18" t="s">
        <v>163</v>
      </c>
      <c r="B198" s="12" t="s">
        <v>23</v>
      </c>
      <c r="C198" s="12" t="s">
        <v>25</v>
      </c>
      <c r="D198" s="12" t="s">
        <v>162</v>
      </c>
      <c r="E198" s="12" t="s">
        <v>28</v>
      </c>
      <c r="F198" s="12" t="s">
        <v>164</v>
      </c>
      <c r="G198" s="19" t="s">
        <v>0</v>
      </c>
      <c r="H198" s="20">
        <v>200</v>
      </c>
      <c r="I198" s="20">
        <v>200</v>
      </c>
      <c r="J198" s="20">
        <v>200</v>
      </c>
    </row>
    <row r="199" spans="1:10" ht="47.25" x14ac:dyDescent="0.2">
      <c r="A199" s="18" t="s">
        <v>37</v>
      </c>
      <c r="B199" s="12" t="s">
        <v>23</v>
      </c>
      <c r="C199" s="12" t="s">
        <v>25</v>
      </c>
      <c r="D199" s="12" t="s">
        <v>162</v>
      </c>
      <c r="E199" s="12" t="s">
        <v>28</v>
      </c>
      <c r="F199" s="12" t="s">
        <v>164</v>
      </c>
      <c r="G199" s="12" t="s">
        <v>38</v>
      </c>
      <c r="H199" s="20">
        <v>200</v>
      </c>
      <c r="I199" s="20">
        <v>200</v>
      </c>
      <c r="J199" s="20">
        <v>200</v>
      </c>
    </row>
    <row r="200" spans="1:10" ht="63" x14ac:dyDescent="0.2">
      <c r="A200" s="18" t="s">
        <v>39</v>
      </c>
      <c r="B200" s="12" t="s">
        <v>23</v>
      </c>
      <c r="C200" s="12" t="s">
        <v>25</v>
      </c>
      <c r="D200" s="12" t="s">
        <v>162</v>
      </c>
      <c r="E200" s="12" t="s">
        <v>28</v>
      </c>
      <c r="F200" s="12" t="s">
        <v>164</v>
      </c>
      <c r="G200" s="12" t="s">
        <v>40</v>
      </c>
      <c r="H200" s="20">
        <v>200</v>
      </c>
      <c r="I200" s="20">
        <v>200</v>
      </c>
      <c r="J200" s="20">
        <v>200</v>
      </c>
    </row>
    <row r="201" spans="1:10" ht="110.25" hidden="1" x14ac:dyDescent="0.2">
      <c r="A201" s="18" t="s">
        <v>165</v>
      </c>
      <c r="B201" s="12" t="s">
        <v>23</v>
      </c>
      <c r="C201" s="12" t="s">
        <v>25</v>
      </c>
      <c r="D201" s="12" t="s">
        <v>162</v>
      </c>
      <c r="E201" s="12" t="s">
        <v>28</v>
      </c>
      <c r="F201" s="12" t="s">
        <v>166</v>
      </c>
      <c r="G201" s="19" t="s">
        <v>0</v>
      </c>
      <c r="H201" s="20">
        <v>0</v>
      </c>
      <c r="I201" s="20">
        <v>0</v>
      </c>
      <c r="J201" s="20">
        <v>0</v>
      </c>
    </row>
    <row r="202" spans="1:10" ht="15.75" hidden="1" x14ac:dyDescent="0.2">
      <c r="A202" s="18" t="s">
        <v>167</v>
      </c>
      <c r="B202" s="12" t="s">
        <v>23</v>
      </c>
      <c r="C202" s="12" t="s">
        <v>25</v>
      </c>
      <c r="D202" s="12" t="s">
        <v>162</v>
      </c>
      <c r="E202" s="12" t="s">
        <v>28</v>
      </c>
      <c r="F202" s="12" t="s">
        <v>166</v>
      </c>
      <c r="G202" s="12" t="s">
        <v>168</v>
      </c>
      <c r="H202" s="20">
        <v>0</v>
      </c>
      <c r="I202" s="20">
        <v>0</v>
      </c>
      <c r="J202" s="20">
        <v>0</v>
      </c>
    </row>
    <row r="203" spans="1:10" ht="15.75" hidden="1" x14ac:dyDescent="0.2">
      <c r="A203" s="18" t="s">
        <v>169</v>
      </c>
      <c r="B203" s="12" t="s">
        <v>23</v>
      </c>
      <c r="C203" s="12" t="s">
        <v>25</v>
      </c>
      <c r="D203" s="12" t="s">
        <v>162</v>
      </c>
      <c r="E203" s="12" t="s">
        <v>28</v>
      </c>
      <c r="F203" s="12" t="s">
        <v>166</v>
      </c>
      <c r="G203" s="12" t="s">
        <v>170</v>
      </c>
      <c r="H203" s="20">
        <v>0</v>
      </c>
      <c r="I203" s="20">
        <v>0</v>
      </c>
      <c r="J203" s="20">
        <v>0</v>
      </c>
    </row>
    <row r="204" spans="1:10" ht="393.75" x14ac:dyDescent="0.2">
      <c r="A204" s="18" t="s">
        <v>171</v>
      </c>
      <c r="B204" s="12" t="s">
        <v>23</v>
      </c>
      <c r="C204" s="12" t="s">
        <v>25</v>
      </c>
      <c r="D204" s="12" t="s">
        <v>162</v>
      </c>
      <c r="E204" s="12" t="s">
        <v>28</v>
      </c>
      <c r="F204" s="12" t="s">
        <v>172</v>
      </c>
      <c r="G204" s="19" t="s">
        <v>0</v>
      </c>
      <c r="H204" s="20">
        <v>8008251.6200000001</v>
      </c>
      <c r="I204" s="20">
        <v>8283419.9199999999</v>
      </c>
      <c r="J204" s="20">
        <v>8332419.9199999999</v>
      </c>
    </row>
    <row r="205" spans="1:10" ht="15.75" x14ac:dyDescent="0.2">
      <c r="A205" s="18" t="s">
        <v>167</v>
      </c>
      <c r="B205" s="12" t="s">
        <v>23</v>
      </c>
      <c r="C205" s="12" t="s">
        <v>25</v>
      </c>
      <c r="D205" s="12" t="s">
        <v>162</v>
      </c>
      <c r="E205" s="12" t="s">
        <v>28</v>
      </c>
      <c r="F205" s="12" t="s">
        <v>172</v>
      </c>
      <c r="G205" s="12" t="s">
        <v>168</v>
      </c>
      <c r="H205" s="20">
        <v>8008251.6200000001</v>
      </c>
      <c r="I205" s="20">
        <v>8283419.9199999999</v>
      </c>
      <c r="J205" s="20">
        <v>8332419.9199999999</v>
      </c>
    </row>
    <row r="206" spans="1:10" ht="15.75" x14ac:dyDescent="0.2">
      <c r="A206" s="18" t="s">
        <v>173</v>
      </c>
      <c r="B206" s="12" t="s">
        <v>23</v>
      </c>
      <c r="C206" s="12" t="s">
        <v>25</v>
      </c>
      <c r="D206" s="12" t="s">
        <v>162</v>
      </c>
      <c r="E206" s="12" t="s">
        <v>28</v>
      </c>
      <c r="F206" s="12" t="s">
        <v>172</v>
      </c>
      <c r="G206" s="12" t="s">
        <v>174</v>
      </c>
      <c r="H206" s="20">
        <v>8008251.6200000001</v>
      </c>
      <c r="I206" s="20">
        <v>8283419.9199999999</v>
      </c>
      <c r="J206" s="20">
        <v>8332419.9199999999</v>
      </c>
    </row>
    <row r="207" spans="1:10" ht="204.75" x14ac:dyDescent="0.2">
      <c r="A207" s="18" t="s">
        <v>175</v>
      </c>
      <c r="B207" s="12" t="s">
        <v>23</v>
      </c>
      <c r="C207" s="12" t="s">
        <v>25</v>
      </c>
      <c r="D207" s="12" t="s">
        <v>162</v>
      </c>
      <c r="E207" s="12" t="s">
        <v>28</v>
      </c>
      <c r="F207" s="12" t="s">
        <v>176</v>
      </c>
      <c r="G207" s="19" t="s">
        <v>0</v>
      </c>
      <c r="H207" s="20">
        <f>H208</f>
        <v>194443.68000000002</v>
      </c>
      <c r="I207" s="20">
        <v>189651.01</v>
      </c>
      <c r="J207" s="20">
        <v>189651.01</v>
      </c>
    </row>
    <row r="208" spans="1:10" ht="15.75" x14ac:dyDescent="0.2">
      <c r="A208" s="18" t="s">
        <v>167</v>
      </c>
      <c r="B208" s="12" t="s">
        <v>23</v>
      </c>
      <c r="C208" s="12" t="s">
        <v>25</v>
      </c>
      <c r="D208" s="12" t="s">
        <v>162</v>
      </c>
      <c r="E208" s="12" t="s">
        <v>28</v>
      </c>
      <c r="F208" s="12" t="s">
        <v>176</v>
      </c>
      <c r="G208" s="12" t="s">
        <v>168</v>
      </c>
      <c r="H208" s="20">
        <f>H209</f>
        <v>194443.68000000002</v>
      </c>
      <c r="I208" s="20">
        <v>189651.01</v>
      </c>
      <c r="J208" s="20">
        <v>189651.01</v>
      </c>
    </row>
    <row r="209" spans="1:10" ht="15.75" x14ac:dyDescent="0.2">
      <c r="A209" s="18" t="s">
        <v>173</v>
      </c>
      <c r="B209" s="12" t="s">
        <v>23</v>
      </c>
      <c r="C209" s="12" t="s">
        <v>25</v>
      </c>
      <c r="D209" s="12" t="s">
        <v>162</v>
      </c>
      <c r="E209" s="12" t="s">
        <v>28</v>
      </c>
      <c r="F209" s="12" t="s">
        <v>176</v>
      </c>
      <c r="G209" s="12" t="s">
        <v>174</v>
      </c>
      <c r="H209" s="20">
        <f>189651.01+4792.67</f>
        <v>194443.68000000002</v>
      </c>
      <c r="I209" s="20">
        <v>189651.01</v>
      </c>
      <c r="J209" s="20">
        <v>189651.01</v>
      </c>
    </row>
    <row r="210" spans="1:10" ht="63" x14ac:dyDescent="0.2">
      <c r="A210" s="13" t="s">
        <v>177</v>
      </c>
      <c r="B210" s="14" t="s">
        <v>178</v>
      </c>
      <c r="C210" s="15" t="s">
        <v>0</v>
      </c>
      <c r="D210" s="15" t="s">
        <v>0</v>
      </c>
      <c r="E210" s="15" t="s">
        <v>0</v>
      </c>
      <c r="F210" s="15" t="s">
        <v>0</v>
      </c>
      <c r="G210" s="15" t="s">
        <v>0</v>
      </c>
      <c r="H210" s="16">
        <f>H211+H218+H223</f>
        <v>8376503.4299999997</v>
      </c>
      <c r="I210" s="16">
        <f t="shared" ref="I210:J210" si="24">I211+I218+I223</f>
        <v>5545832</v>
      </c>
      <c r="J210" s="16">
        <f t="shared" si="24"/>
        <v>5526782</v>
      </c>
    </row>
    <row r="211" spans="1:10" ht="63" x14ac:dyDescent="0.2">
      <c r="A211" s="13" t="s">
        <v>179</v>
      </c>
      <c r="B211" s="14" t="s">
        <v>178</v>
      </c>
      <c r="C211" s="14" t="s">
        <v>25</v>
      </c>
      <c r="D211" s="14" t="s">
        <v>26</v>
      </c>
      <c r="E211" s="15" t="s">
        <v>0</v>
      </c>
      <c r="F211" s="15" t="s">
        <v>0</v>
      </c>
      <c r="G211" s="15" t="s">
        <v>0</v>
      </c>
      <c r="H211" s="16">
        <f>H212</f>
        <v>5634503.4299999997</v>
      </c>
      <c r="I211" s="16">
        <f t="shared" ref="I211:J212" si="25">I212</f>
        <v>4603832</v>
      </c>
      <c r="J211" s="16">
        <f t="shared" si="25"/>
        <v>4584782</v>
      </c>
    </row>
    <row r="212" spans="1:10" ht="47.25" x14ac:dyDescent="0.2">
      <c r="A212" s="13" t="s">
        <v>262</v>
      </c>
      <c r="B212" s="14" t="s">
        <v>178</v>
      </c>
      <c r="C212" s="14" t="s">
        <v>25</v>
      </c>
      <c r="D212" s="14" t="s">
        <v>26</v>
      </c>
      <c r="E212" s="14" t="s">
        <v>180</v>
      </c>
      <c r="F212" s="17" t="s">
        <v>0</v>
      </c>
      <c r="G212" s="17" t="s">
        <v>0</v>
      </c>
      <c r="H212" s="16">
        <f>H213</f>
        <v>5634503.4299999997</v>
      </c>
      <c r="I212" s="16">
        <f t="shared" si="25"/>
        <v>4603832</v>
      </c>
      <c r="J212" s="16">
        <f t="shared" si="25"/>
        <v>4584782</v>
      </c>
    </row>
    <row r="213" spans="1:10" ht="47.25" x14ac:dyDescent="0.2">
      <c r="A213" s="18" t="s">
        <v>35</v>
      </c>
      <c r="B213" s="12" t="s">
        <v>178</v>
      </c>
      <c r="C213" s="12" t="s">
        <v>25</v>
      </c>
      <c r="D213" s="12" t="s">
        <v>26</v>
      </c>
      <c r="E213" s="12" t="s">
        <v>180</v>
      </c>
      <c r="F213" s="12" t="s">
        <v>36</v>
      </c>
      <c r="G213" s="19" t="s">
        <v>0</v>
      </c>
      <c r="H213" s="20">
        <f>H214+H216</f>
        <v>5634503.4299999997</v>
      </c>
      <c r="I213" s="20">
        <f t="shared" ref="I213:J213" si="26">I214+I216</f>
        <v>4603832</v>
      </c>
      <c r="J213" s="20">
        <f t="shared" si="26"/>
        <v>4584782</v>
      </c>
    </row>
    <row r="214" spans="1:10" ht="126" x14ac:dyDescent="0.2">
      <c r="A214" s="18" t="s">
        <v>31</v>
      </c>
      <c r="B214" s="12" t="s">
        <v>178</v>
      </c>
      <c r="C214" s="12" t="s">
        <v>25</v>
      </c>
      <c r="D214" s="12" t="s">
        <v>26</v>
      </c>
      <c r="E214" s="12" t="s">
        <v>180</v>
      </c>
      <c r="F214" s="12" t="s">
        <v>36</v>
      </c>
      <c r="G214" s="12" t="s">
        <v>32</v>
      </c>
      <c r="H214" s="20">
        <f>H215</f>
        <v>5079714.43</v>
      </c>
      <c r="I214" s="20">
        <v>4426613</v>
      </c>
      <c r="J214" s="20">
        <v>4426613</v>
      </c>
    </row>
    <row r="215" spans="1:10" ht="47.25" x14ac:dyDescent="0.2">
      <c r="A215" s="18" t="s">
        <v>33</v>
      </c>
      <c r="B215" s="12" t="s">
        <v>178</v>
      </c>
      <c r="C215" s="12" t="s">
        <v>25</v>
      </c>
      <c r="D215" s="12" t="s">
        <v>26</v>
      </c>
      <c r="E215" s="12" t="s">
        <v>180</v>
      </c>
      <c r="F215" s="12" t="s">
        <v>36</v>
      </c>
      <c r="G215" s="12" t="s">
        <v>34</v>
      </c>
      <c r="H215" s="20">
        <f>4426613+653101.43</f>
        <v>5079714.43</v>
      </c>
      <c r="I215" s="20">
        <v>4426613</v>
      </c>
      <c r="J215" s="20">
        <v>4426613</v>
      </c>
    </row>
    <row r="216" spans="1:10" ht="47.25" x14ac:dyDescent="0.2">
      <c r="A216" s="18" t="s">
        <v>37</v>
      </c>
      <c r="B216" s="12" t="s">
        <v>178</v>
      </c>
      <c r="C216" s="12" t="s">
        <v>25</v>
      </c>
      <c r="D216" s="12" t="s">
        <v>26</v>
      </c>
      <c r="E216" s="12" t="s">
        <v>180</v>
      </c>
      <c r="F216" s="12" t="s">
        <v>36</v>
      </c>
      <c r="G216" s="12" t="s">
        <v>38</v>
      </c>
      <c r="H216" s="20">
        <f>H217</f>
        <v>554789</v>
      </c>
      <c r="I216" s="20">
        <v>177219</v>
      </c>
      <c r="J216" s="20">
        <v>158169</v>
      </c>
    </row>
    <row r="217" spans="1:10" ht="63" x14ac:dyDescent="0.2">
      <c r="A217" s="18" t="s">
        <v>39</v>
      </c>
      <c r="B217" s="12" t="s">
        <v>178</v>
      </c>
      <c r="C217" s="12" t="s">
        <v>25</v>
      </c>
      <c r="D217" s="12" t="s">
        <v>26</v>
      </c>
      <c r="E217" s="12" t="s">
        <v>180</v>
      </c>
      <c r="F217" s="12" t="s">
        <v>36</v>
      </c>
      <c r="G217" s="12" t="s">
        <v>40</v>
      </c>
      <c r="H217" s="20">
        <f>426869+127920</f>
        <v>554789</v>
      </c>
      <c r="I217" s="20">
        <v>177219</v>
      </c>
      <c r="J217" s="20">
        <v>158169</v>
      </c>
    </row>
    <row r="218" spans="1:10" ht="126" x14ac:dyDescent="0.2">
      <c r="A218" s="13" t="s">
        <v>181</v>
      </c>
      <c r="B218" s="14" t="s">
        <v>178</v>
      </c>
      <c r="C218" s="14" t="s">
        <v>25</v>
      </c>
      <c r="D218" s="14" t="s">
        <v>97</v>
      </c>
      <c r="E218" s="15" t="s">
        <v>0</v>
      </c>
      <c r="F218" s="15" t="s">
        <v>0</v>
      </c>
      <c r="G218" s="15" t="s">
        <v>0</v>
      </c>
      <c r="H218" s="16">
        <v>942000</v>
      </c>
      <c r="I218" s="16">
        <v>942000</v>
      </c>
      <c r="J218" s="16">
        <v>942000</v>
      </c>
    </row>
    <row r="219" spans="1:10" ht="47.25" x14ac:dyDescent="0.2">
      <c r="A219" s="13" t="s">
        <v>262</v>
      </c>
      <c r="B219" s="14" t="s">
        <v>178</v>
      </c>
      <c r="C219" s="14" t="s">
        <v>25</v>
      </c>
      <c r="D219" s="14" t="s">
        <v>97</v>
      </c>
      <c r="E219" s="14" t="s">
        <v>180</v>
      </c>
      <c r="F219" s="17" t="s">
        <v>0</v>
      </c>
      <c r="G219" s="17" t="s">
        <v>0</v>
      </c>
      <c r="H219" s="16">
        <v>942000</v>
      </c>
      <c r="I219" s="16">
        <v>942000</v>
      </c>
      <c r="J219" s="16">
        <v>942000</v>
      </c>
    </row>
    <row r="220" spans="1:10" ht="94.5" x14ac:dyDescent="0.2">
      <c r="A220" s="18" t="s">
        <v>182</v>
      </c>
      <c r="B220" s="12" t="s">
        <v>178</v>
      </c>
      <c r="C220" s="12" t="s">
        <v>25</v>
      </c>
      <c r="D220" s="12" t="s">
        <v>97</v>
      </c>
      <c r="E220" s="12" t="s">
        <v>180</v>
      </c>
      <c r="F220" s="12" t="s">
        <v>183</v>
      </c>
      <c r="G220" s="19" t="s">
        <v>0</v>
      </c>
      <c r="H220" s="20">
        <v>942000</v>
      </c>
      <c r="I220" s="20">
        <v>942000</v>
      </c>
      <c r="J220" s="20">
        <v>942000</v>
      </c>
    </row>
    <row r="221" spans="1:10" ht="15.75" x14ac:dyDescent="0.2">
      <c r="A221" s="18" t="s">
        <v>167</v>
      </c>
      <c r="B221" s="12" t="s">
        <v>178</v>
      </c>
      <c r="C221" s="12" t="s">
        <v>25</v>
      </c>
      <c r="D221" s="12" t="s">
        <v>97</v>
      </c>
      <c r="E221" s="12" t="s">
        <v>180</v>
      </c>
      <c r="F221" s="12" t="s">
        <v>183</v>
      </c>
      <c r="G221" s="12" t="s">
        <v>168</v>
      </c>
      <c r="H221" s="20">
        <v>942000</v>
      </c>
      <c r="I221" s="20">
        <v>942000</v>
      </c>
      <c r="J221" s="20">
        <v>942000</v>
      </c>
    </row>
    <row r="222" spans="1:10" ht="15.75" x14ac:dyDescent="0.2">
      <c r="A222" s="18" t="s">
        <v>184</v>
      </c>
      <c r="B222" s="12" t="s">
        <v>178</v>
      </c>
      <c r="C222" s="12" t="s">
        <v>25</v>
      </c>
      <c r="D222" s="12" t="s">
        <v>97</v>
      </c>
      <c r="E222" s="12" t="s">
        <v>180</v>
      </c>
      <c r="F222" s="12" t="s">
        <v>183</v>
      </c>
      <c r="G222" s="12" t="s">
        <v>185</v>
      </c>
      <c r="H222" s="20">
        <v>942000</v>
      </c>
      <c r="I222" s="20">
        <v>942000</v>
      </c>
      <c r="J222" s="20">
        <v>942000</v>
      </c>
    </row>
    <row r="223" spans="1:10" ht="126" x14ac:dyDescent="0.2">
      <c r="A223" s="13" t="s">
        <v>161</v>
      </c>
      <c r="B223" s="14" t="s">
        <v>178</v>
      </c>
      <c r="C223" s="14" t="s">
        <v>25</v>
      </c>
      <c r="D223" s="14" t="s">
        <v>162</v>
      </c>
      <c r="E223" s="15" t="s">
        <v>0</v>
      </c>
      <c r="F223" s="15" t="s">
        <v>0</v>
      </c>
      <c r="G223" s="15" t="s">
        <v>0</v>
      </c>
      <c r="H223" s="16">
        <v>1800000</v>
      </c>
      <c r="I223" s="16">
        <v>0</v>
      </c>
      <c r="J223" s="16">
        <v>0</v>
      </c>
    </row>
    <row r="224" spans="1:10" ht="47.25" x14ac:dyDescent="0.2">
      <c r="A224" s="13" t="s">
        <v>262</v>
      </c>
      <c r="B224" s="14" t="s">
        <v>178</v>
      </c>
      <c r="C224" s="14" t="s">
        <v>25</v>
      </c>
      <c r="D224" s="14" t="s">
        <v>162</v>
      </c>
      <c r="E224" s="14" t="s">
        <v>180</v>
      </c>
      <c r="F224" s="17" t="s">
        <v>0</v>
      </c>
      <c r="G224" s="17" t="s">
        <v>0</v>
      </c>
      <c r="H224" s="16">
        <v>1800000</v>
      </c>
      <c r="I224" s="16">
        <v>0</v>
      </c>
      <c r="J224" s="16">
        <v>0</v>
      </c>
    </row>
    <row r="225" spans="1:10" ht="47.25" x14ac:dyDescent="0.2">
      <c r="A225" s="18" t="s">
        <v>186</v>
      </c>
      <c r="B225" s="12" t="s">
        <v>178</v>
      </c>
      <c r="C225" s="12" t="s">
        <v>25</v>
      </c>
      <c r="D225" s="12" t="s">
        <v>162</v>
      </c>
      <c r="E225" s="12" t="s">
        <v>180</v>
      </c>
      <c r="F225" s="12" t="s">
        <v>187</v>
      </c>
      <c r="G225" s="19" t="s">
        <v>0</v>
      </c>
      <c r="H225" s="20">
        <v>1800000</v>
      </c>
      <c r="I225" s="20">
        <v>0</v>
      </c>
      <c r="J225" s="20">
        <v>0</v>
      </c>
    </row>
    <row r="226" spans="1:10" ht="15.75" x14ac:dyDescent="0.2">
      <c r="A226" s="18" t="s">
        <v>167</v>
      </c>
      <c r="B226" s="12" t="s">
        <v>178</v>
      </c>
      <c r="C226" s="12" t="s">
        <v>25</v>
      </c>
      <c r="D226" s="12" t="s">
        <v>162</v>
      </c>
      <c r="E226" s="12" t="s">
        <v>180</v>
      </c>
      <c r="F226" s="12" t="s">
        <v>187</v>
      </c>
      <c r="G226" s="12" t="s">
        <v>168</v>
      </c>
      <c r="H226" s="20">
        <v>1800000</v>
      </c>
      <c r="I226" s="20">
        <v>0</v>
      </c>
      <c r="J226" s="20">
        <v>0</v>
      </c>
    </row>
    <row r="227" spans="1:10" ht="15.75" x14ac:dyDescent="0.2">
      <c r="A227" s="18" t="s">
        <v>173</v>
      </c>
      <c r="B227" s="12" t="s">
        <v>178</v>
      </c>
      <c r="C227" s="12" t="s">
        <v>25</v>
      </c>
      <c r="D227" s="12" t="s">
        <v>162</v>
      </c>
      <c r="E227" s="12" t="s">
        <v>180</v>
      </c>
      <c r="F227" s="12" t="s">
        <v>187</v>
      </c>
      <c r="G227" s="12" t="s">
        <v>174</v>
      </c>
      <c r="H227" s="20">
        <v>1800000</v>
      </c>
      <c r="I227" s="20">
        <v>0</v>
      </c>
      <c r="J227" s="20">
        <v>0</v>
      </c>
    </row>
    <row r="228" spans="1:10" ht="47.25" x14ac:dyDescent="0.2">
      <c r="A228" s="13" t="s">
        <v>188</v>
      </c>
      <c r="B228" s="14" t="s">
        <v>189</v>
      </c>
      <c r="C228" s="15" t="s">
        <v>0</v>
      </c>
      <c r="D228" s="15" t="s">
        <v>0</v>
      </c>
      <c r="E228" s="15" t="s">
        <v>0</v>
      </c>
      <c r="F228" s="15" t="s">
        <v>0</v>
      </c>
      <c r="G228" s="15" t="s">
        <v>0</v>
      </c>
      <c r="H228" s="16">
        <f>H229+H259+H285+H291+H302+H318+H324</f>
        <v>327915118.28999996</v>
      </c>
      <c r="I228" s="16">
        <f>I229+I259+I285+I291+I302+I318+I324</f>
        <v>358191490.36000001</v>
      </c>
      <c r="J228" s="16">
        <f>J229+J259+J285+J291+J302+J318+J324</f>
        <v>302733396.08999997</v>
      </c>
    </row>
    <row r="229" spans="1:10" ht="94.5" x14ac:dyDescent="0.2">
      <c r="A229" s="13" t="s">
        <v>190</v>
      </c>
      <c r="B229" s="14" t="s">
        <v>189</v>
      </c>
      <c r="C229" s="14" t="s">
        <v>25</v>
      </c>
      <c r="D229" s="14" t="s">
        <v>26</v>
      </c>
      <c r="E229" s="15" t="s">
        <v>0</v>
      </c>
      <c r="F229" s="15" t="s">
        <v>0</v>
      </c>
      <c r="G229" s="15" t="s">
        <v>0</v>
      </c>
      <c r="H229" s="16">
        <f>H230</f>
        <v>37475734.049999997</v>
      </c>
      <c r="I229" s="16">
        <f t="shared" ref="I229:J229" si="27">I230</f>
        <v>33094606</v>
      </c>
      <c r="J229" s="16">
        <f t="shared" si="27"/>
        <v>33094607</v>
      </c>
    </row>
    <row r="230" spans="1:10" ht="47.25" x14ac:dyDescent="0.2">
      <c r="A230" s="13" t="s">
        <v>191</v>
      </c>
      <c r="B230" s="14" t="s">
        <v>189</v>
      </c>
      <c r="C230" s="14" t="s">
        <v>25</v>
      </c>
      <c r="D230" s="14" t="s">
        <v>26</v>
      </c>
      <c r="E230" s="14" t="s">
        <v>192</v>
      </c>
      <c r="F230" s="17" t="s">
        <v>0</v>
      </c>
      <c r="G230" s="17" t="s">
        <v>0</v>
      </c>
      <c r="H230" s="16">
        <f>H231+H236+H241+H252+H248+H256</f>
        <v>37475734.049999997</v>
      </c>
      <c r="I230" s="16">
        <f t="shared" ref="I230:J230" si="28">I231+I236+I241+I252+I248+I256</f>
        <v>33094606</v>
      </c>
      <c r="J230" s="16">
        <f t="shared" si="28"/>
        <v>33094607</v>
      </c>
    </row>
    <row r="231" spans="1:10" ht="47.25" x14ac:dyDescent="0.2">
      <c r="A231" s="18" t="s">
        <v>35</v>
      </c>
      <c r="B231" s="12" t="s">
        <v>189</v>
      </c>
      <c r="C231" s="12" t="s">
        <v>25</v>
      </c>
      <c r="D231" s="12" t="s">
        <v>26</v>
      </c>
      <c r="E231" s="12" t="s">
        <v>192</v>
      </c>
      <c r="F231" s="12" t="s">
        <v>36</v>
      </c>
      <c r="G231" s="19" t="s">
        <v>0</v>
      </c>
      <c r="H231" s="20">
        <f>H232+H234</f>
        <v>1843609.05</v>
      </c>
      <c r="I231" s="20">
        <f t="shared" ref="I231:J231" si="29">I232+I234</f>
        <v>1583114</v>
      </c>
      <c r="J231" s="20">
        <f t="shared" si="29"/>
        <v>1583114</v>
      </c>
    </row>
    <row r="232" spans="1:10" ht="126" x14ac:dyDescent="0.2">
      <c r="A232" s="18" t="s">
        <v>31</v>
      </c>
      <c r="B232" s="12" t="s">
        <v>189</v>
      </c>
      <c r="C232" s="12" t="s">
        <v>25</v>
      </c>
      <c r="D232" s="12" t="s">
        <v>26</v>
      </c>
      <c r="E232" s="12" t="s">
        <v>192</v>
      </c>
      <c r="F232" s="12" t="s">
        <v>36</v>
      </c>
      <c r="G232" s="12" t="s">
        <v>32</v>
      </c>
      <c r="H232" s="20">
        <f>H233</f>
        <v>1832609.05</v>
      </c>
      <c r="I232" s="20">
        <v>1572114</v>
      </c>
      <c r="J232" s="20">
        <v>1572114</v>
      </c>
    </row>
    <row r="233" spans="1:10" ht="47.25" x14ac:dyDescent="0.2">
      <c r="A233" s="18" t="s">
        <v>33</v>
      </c>
      <c r="B233" s="12" t="s">
        <v>189</v>
      </c>
      <c r="C233" s="12" t="s">
        <v>25</v>
      </c>
      <c r="D233" s="12" t="s">
        <v>26</v>
      </c>
      <c r="E233" s="12" t="s">
        <v>192</v>
      </c>
      <c r="F233" s="12" t="s">
        <v>36</v>
      </c>
      <c r="G233" s="12" t="s">
        <v>34</v>
      </c>
      <c r="H233" s="20">
        <f>1572114+260495.05</f>
        <v>1832609.05</v>
      </c>
      <c r="I233" s="20">
        <v>1572114</v>
      </c>
      <c r="J233" s="20">
        <v>1572114</v>
      </c>
    </row>
    <row r="234" spans="1:10" ht="47.25" x14ac:dyDescent="0.2">
      <c r="A234" s="18" t="s">
        <v>37</v>
      </c>
      <c r="B234" s="12" t="s">
        <v>189</v>
      </c>
      <c r="C234" s="12" t="s">
        <v>25</v>
      </c>
      <c r="D234" s="12" t="s">
        <v>26</v>
      </c>
      <c r="E234" s="12" t="s">
        <v>192</v>
      </c>
      <c r="F234" s="12" t="s">
        <v>36</v>
      </c>
      <c r="G234" s="12" t="s">
        <v>38</v>
      </c>
      <c r="H234" s="20">
        <v>11000</v>
      </c>
      <c r="I234" s="20">
        <v>11000</v>
      </c>
      <c r="J234" s="20">
        <v>11000</v>
      </c>
    </row>
    <row r="235" spans="1:10" ht="63" x14ac:dyDescent="0.2">
      <c r="A235" s="18" t="s">
        <v>39</v>
      </c>
      <c r="B235" s="12" t="s">
        <v>189</v>
      </c>
      <c r="C235" s="12" t="s">
        <v>25</v>
      </c>
      <c r="D235" s="12" t="s">
        <v>26</v>
      </c>
      <c r="E235" s="12" t="s">
        <v>192</v>
      </c>
      <c r="F235" s="12" t="s">
        <v>36</v>
      </c>
      <c r="G235" s="12" t="s">
        <v>40</v>
      </c>
      <c r="H235" s="20">
        <v>11000</v>
      </c>
      <c r="I235" s="20">
        <v>11000</v>
      </c>
      <c r="J235" s="20">
        <v>11000</v>
      </c>
    </row>
    <row r="236" spans="1:10" ht="31.5" x14ac:dyDescent="0.2">
      <c r="A236" s="18" t="s">
        <v>193</v>
      </c>
      <c r="B236" s="12" t="s">
        <v>189</v>
      </c>
      <c r="C236" s="12" t="s">
        <v>25</v>
      </c>
      <c r="D236" s="12" t="s">
        <v>26</v>
      </c>
      <c r="E236" s="12" t="s">
        <v>192</v>
      </c>
      <c r="F236" s="12" t="s">
        <v>194</v>
      </c>
      <c r="G236" s="19" t="s">
        <v>0</v>
      </c>
      <c r="H236" s="20">
        <f>H237+H239</f>
        <v>2760924</v>
      </c>
      <c r="I236" s="20">
        <f t="shared" ref="I236:J236" si="30">I237+I239</f>
        <v>2349124</v>
      </c>
      <c r="J236" s="20">
        <f t="shared" si="30"/>
        <v>2349124</v>
      </c>
    </row>
    <row r="237" spans="1:10" ht="126" x14ac:dyDescent="0.2">
      <c r="A237" s="18" t="s">
        <v>31</v>
      </c>
      <c r="B237" s="12" t="s">
        <v>189</v>
      </c>
      <c r="C237" s="12" t="s">
        <v>25</v>
      </c>
      <c r="D237" s="12" t="s">
        <v>26</v>
      </c>
      <c r="E237" s="12" t="s">
        <v>192</v>
      </c>
      <c r="F237" s="12" t="s">
        <v>194</v>
      </c>
      <c r="G237" s="12" t="s">
        <v>32</v>
      </c>
      <c r="H237" s="20">
        <f>H238</f>
        <v>2674774</v>
      </c>
      <c r="I237" s="20">
        <f t="shared" ref="I237:J237" si="31">I238</f>
        <v>2236774</v>
      </c>
      <c r="J237" s="20">
        <f t="shared" si="31"/>
        <v>2236774</v>
      </c>
    </row>
    <row r="238" spans="1:10" ht="31.5" x14ac:dyDescent="0.2">
      <c r="A238" s="18" t="s">
        <v>136</v>
      </c>
      <c r="B238" s="12" t="s">
        <v>189</v>
      </c>
      <c r="C238" s="12" t="s">
        <v>25</v>
      </c>
      <c r="D238" s="12" t="s">
        <v>26</v>
      </c>
      <c r="E238" s="12" t="s">
        <v>192</v>
      </c>
      <c r="F238" s="12" t="s">
        <v>194</v>
      </c>
      <c r="G238" s="12" t="s">
        <v>137</v>
      </c>
      <c r="H238" s="20">
        <f>2236774+438000</f>
        <v>2674774</v>
      </c>
      <c r="I238" s="20">
        <v>2236774</v>
      </c>
      <c r="J238" s="20">
        <v>2236774</v>
      </c>
    </row>
    <row r="239" spans="1:10" ht="47.25" x14ac:dyDescent="0.2">
      <c r="A239" s="18" t="s">
        <v>37</v>
      </c>
      <c r="B239" s="12" t="s">
        <v>189</v>
      </c>
      <c r="C239" s="12" t="s">
        <v>25</v>
      </c>
      <c r="D239" s="12" t="s">
        <v>26</v>
      </c>
      <c r="E239" s="12" t="s">
        <v>192</v>
      </c>
      <c r="F239" s="12" t="s">
        <v>194</v>
      </c>
      <c r="G239" s="12" t="s">
        <v>38</v>
      </c>
      <c r="H239" s="20">
        <f>H240</f>
        <v>86150</v>
      </c>
      <c r="I239" s="20">
        <f t="shared" ref="I239:J239" si="32">I240</f>
        <v>112350</v>
      </c>
      <c r="J239" s="20">
        <f t="shared" si="32"/>
        <v>112350</v>
      </c>
    </row>
    <row r="240" spans="1:10" ht="63" x14ac:dyDescent="0.2">
      <c r="A240" s="18" t="s">
        <v>39</v>
      </c>
      <c r="B240" s="12" t="s">
        <v>189</v>
      </c>
      <c r="C240" s="12" t="s">
        <v>25</v>
      </c>
      <c r="D240" s="12" t="s">
        <v>26</v>
      </c>
      <c r="E240" s="12" t="s">
        <v>192</v>
      </c>
      <c r="F240" s="12" t="s">
        <v>194</v>
      </c>
      <c r="G240" s="12" t="s">
        <v>40</v>
      </c>
      <c r="H240" s="20">
        <f>71150+15000</f>
        <v>86150</v>
      </c>
      <c r="I240" s="20">
        <v>112350</v>
      </c>
      <c r="J240" s="20">
        <v>112350</v>
      </c>
    </row>
    <row r="241" spans="1:10" ht="63" x14ac:dyDescent="0.2">
      <c r="A241" s="18" t="s">
        <v>195</v>
      </c>
      <c r="B241" s="12" t="s">
        <v>189</v>
      </c>
      <c r="C241" s="12" t="s">
        <v>25</v>
      </c>
      <c r="D241" s="12" t="s">
        <v>26</v>
      </c>
      <c r="E241" s="12" t="s">
        <v>192</v>
      </c>
      <c r="F241" s="12" t="s">
        <v>196</v>
      </c>
      <c r="G241" s="19" t="s">
        <v>0</v>
      </c>
      <c r="H241" s="20">
        <f>H242+H244+H246</f>
        <v>32491201</v>
      </c>
      <c r="I241" s="20">
        <f t="shared" ref="I241:J241" si="33">I242+I244+I246</f>
        <v>28919868</v>
      </c>
      <c r="J241" s="20">
        <f t="shared" si="33"/>
        <v>28919869</v>
      </c>
    </row>
    <row r="242" spans="1:10" ht="126" x14ac:dyDescent="0.2">
      <c r="A242" s="18" t="s">
        <v>31</v>
      </c>
      <c r="B242" s="12" t="s">
        <v>189</v>
      </c>
      <c r="C242" s="12" t="s">
        <v>25</v>
      </c>
      <c r="D242" s="12" t="s">
        <v>26</v>
      </c>
      <c r="E242" s="12" t="s">
        <v>192</v>
      </c>
      <c r="F242" s="12" t="s">
        <v>196</v>
      </c>
      <c r="G242" s="12" t="s">
        <v>32</v>
      </c>
      <c r="H242" s="20">
        <f>H243</f>
        <v>31814065</v>
      </c>
      <c r="I242" s="20">
        <f t="shared" ref="I242:J242" si="34">I243</f>
        <v>28206806</v>
      </c>
      <c r="J242" s="20">
        <f t="shared" si="34"/>
        <v>28206806</v>
      </c>
    </row>
    <row r="243" spans="1:10" ht="47.25" x14ac:dyDescent="0.2">
      <c r="A243" s="18" t="s">
        <v>33</v>
      </c>
      <c r="B243" s="12" t="s">
        <v>189</v>
      </c>
      <c r="C243" s="12" t="s">
        <v>25</v>
      </c>
      <c r="D243" s="12" t="s">
        <v>26</v>
      </c>
      <c r="E243" s="12" t="s">
        <v>192</v>
      </c>
      <c r="F243" s="12" t="s">
        <v>196</v>
      </c>
      <c r="G243" s="12" t="s">
        <v>34</v>
      </c>
      <c r="H243" s="20">
        <f>28506204+3307861</f>
        <v>31814065</v>
      </c>
      <c r="I243" s="20">
        <v>28206806</v>
      </c>
      <c r="J243" s="20">
        <v>28206806</v>
      </c>
    </row>
    <row r="244" spans="1:10" ht="47.25" x14ac:dyDescent="0.2">
      <c r="A244" s="18" t="s">
        <v>37</v>
      </c>
      <c r="B244" s="12" t="s">
        <v>189</v>
      </c>
      <c r="C244" s="12" t="s">
        <v>25</v>
      </c>
      <c r="D244" s="12" t="s">
        <v>26</v>
      </c>
      <c r="E244" s="12" t="s">
        <v>192</v>
      </c>
      <c r="F244" s="12" t="s">
        <v>196</v>
      </c>
      <c r="G244" s="12" t="s">
        <v>38</v>
      </c>
      <c r="H244" s="20">
        <f>H245</f>
        <v>665784</v>
      </c>
      <c r="I244" s="20">
        <f t="shared" ref="I244:J244" si="35">I245</f>
        <v>701710</v>
      </c>
      <c r="J244" s="20">
        <f t="shared" si="35"/>
        <v>701711</v>
      </c>
    </row>
    <row r="245" spans="1:10" ht="63" x14ac:dyDescent="0.2">
      <c r="A245" s="18" t="s">
        <v>39</v>
      </c>
      <c r="B245" s="12" t="s">
        <v>189</v>
      </c>
      <c r="C245" s="12" t="s">
        <v>25</v>
      </c>
      <c r="D245" s="12" t="s">
        <v>26</v>
      </c>
      <c r="E245" s="12" t="s">
        <v>192</v>
      </c>
      <c r="F245" s="12" t="s">
        <v>196</v>
      </c>
      <c r="G245" s="12" t="s">
        <v>40</v>
      </c>
      <c r="H245" s="20">
        <f>475784+190000</f>
        <v>665784</v>
      </c>
      <c r="I245" s="20">
        <v>701710</v>
      </c>
      <c r="J245" s="20">
        <v>701711</v>
      </c>
    </row>
    <row r="246" spans="1:10" ht="15.75" x14ac:dyDescent="0.2">
      <c r="A246" s="18" t="s">
        <v>41</v>
      </c>
      <c r="B246" s="12" t="s">
        <v>189</v>
      </c>
      <c r="C246" s="12" t="s">
        <v>25</v>
      </c>
      <c r="D246" s="12" t="s">
        <v>26</v>
      </c>
      <c r="E246" s="12" t="s">
        <v>192</v>
      </c>
      <c r="F246" s="12" t="s">
        <v>196</v>
      </c>
      <c r="G246" s="12" t="s">
        <v>42</v>
      </c>
      <c r="H246" s="20">
        <f>H247</f>
        <v>11352</v>
      </c>
      <c r="I246" s="20">
        <f t="shared" ref="I246:J246" si="36">I247</f>
        <v>11352</v>
      </c>
      <c r="J246" s="20">
        <f t="shared" si="36"/>
        <v>11352</v>
      </c>
    </row>
    <row r="247" spans="1:10" ht="31.5" x14ac:dyDescent="0.2">
      <c r="A247" s="18" t="s">
        <v>43</v>
      </c>
      <c r="B247" s="12" t="s">
        <v>189</v>
      </c>
      <c r="C247" s="12" t="s">
        <v>25</v>
      </c>
      <c r="D247" s="12" t="s">
        <v>26</v>
      </c>
      <c r="E247" s="12" t="s">
        <v>192</v>
      </c>
      <c r="F247" s="12" t="s">
        <v>196</v>
      </c>
      <c r="G247" s="12" t="s">
        <v>44</v>
      </c>
      <c r="H247" s="20">
        <v>11352</v>
      </c>
      <c r="I247" s="20">
        <v>11352</v>
      </c>
      <c r="J247" s="20">
        <v>11352</v>
      </c>
    </row>
    <row r="248" spans="1:10" ht="31.5" x14ac:dyDescent="0.2">
      <c r="A248" s="18" t="s">
        <v>197</v>
      </c>
      <c r="B248" s="12" t="s">
        <v>189</v>
      </c>
      <c r="C248" s="12" t="s">
        <v>25</v>
      </c>
      <c r="D248" s="12" t="s">
        <v>26</v>
      </c>
      <c r="E248" s="12" t="s">
        <v>192</v>
      </c>
      <c r="F248" s="12" t="s">
        <v>198</v>
      </c>
      <c r="G248" s="19" t="s">
        <v>0</v>
      </c>
      <c r="H248" s="20">
        <f>H249</f>
        <v>105000</v>
      </c>
      <c r="I248" s="20">
        <f t="shared" ref="I248:J248" si="37">I249</f>
        <v>105000</v>
      </c>
      <c r="J248" s="20">
        <f t="shared" si="37"/>
        <v>105000</v>
      </c>
    </row>
    <row r="249" spans="1:10" ht="31.5" x14ac:dyDescent="0.2">
      <c r="A249" s="18" t="s">
        <v>73</v>
      </c>
      <c r="B249" s="12" t="s">
        <v>189</v>
      </c>
      <c r="C249" s="12" t="s">
        <v>25</v>
      </c>
      <c r="D249" s="12" t="s">
        <v>26</v>
      </c>
      <c r="E249" s="12" t="s">
        <v>192</v>
      </c>
      <c r="F249" s="12" t="s">
        <v>198</v>
      </c>
      <c r="G249" s="12" t="s">
        <v>74</v>
      </c>
      <c r="H249" s="20">
        <f>H250+H251</f>
        <v>105000</v>
      </c>
      <c r="I249" s="20">
        <f t="shared" ref="I249:J249" si="38">I250+I251</f>
        <v>105000</v>
      </c>
      <c r="J249" s="20">
        <f t="shared" si="38"/>
        <v>105000</v>
      </c>
    </row>
    <row r="250" spans="1:10" ht="15.75" x14ac:dyDescent="0.2">
      <c r="A250" s="18" t="s">
        <v>199</v>
      </c>
      <c r="B250" s="12" t="s">
        <v>189</v>
      </c>
      <c r="C250" s="12" t="s">
        <v>25</v>
      </c>
      <c r="D250" s="12" t="s">
        <v>26</v>
      </c>
      <c r="E250" s="12" t="s">
        <v>192</v>
      </c>
      <c r="F250" s="12" t="s">
        <v>198</v>
      </c>
      <c r="G250" s="12" t="s">
        <v>200</v>
      </c>
      <c r="H250" s="20">
        <v>65000</v>
      </c>
      <c r="I250" s="20">
        <v>65000</v>
      </c>
      <c r="J250" s="20">
        <v>65000</v>
      </c>
    </row>
    <row r="251" spans="1:10" ht="15.75" x14ac:dyDescent="0.2">
      <c r="A251" s="18" t="s">
        <v>201</v>
      </c>
      <c r="B251" s="12" t="s">
        <v>189</v>
      </c>
      <c r="C251" s="12" t="s">
        <v>25</v>
      </c>
      <c r="D251" s="12" t="s">
        <v>26</v>
      </c>
      <c r="E251" s="12" t="s">
        <v>192</v>
      </c>
      <c r="F251" s="12" t="s">
        <v>198</v>
      </c>
      <c r="G251" s="12" t="s">
        <v>202</v>
      </c>
      <c r="H251" s="20">
        <v>40000</v>
      </c>
      <c r="I251" s="20">
        <v>40000</v>
      </c>
      <c r="J251" s="20">
        <v>40000</v>
      </c>
    </row>
    <row r="252" spans="1:10" ht="63" x14ac:dyDescent="0.2">
      <c r="A252" s="18" t="s">
        <v>203</v>
      </c>
      <c r="B252" s="12" t="s">
        <v>189</v>
      </c>
      <c r="C252" s="12" t="s">
        <v>25</v>
      </c>
      <c r="D252" s="12" t="s">
        <v>26</v>
      </c>
      <c r="E252" s="12" t="s">
        <v>192</v>
      </c>
      <c r="F252" s="12" t="s">
        <v>204</v>
      </c>
      <c r="G252" s="19" t="s">
        <v>0</v>
      </c>
      <c r="H252" s="20">
        <f>H253</f>
        <v>235000</v>
      </c>
      <c r="I252" s="20">
        <f t="shared" ref="I252:J252" si="39">I253</f>
        <v>97500</v>
      </c>
      <c r="J252" s="20">
        <f t="shared" si="39"/>
        <v>97500</v>
      </c>
    </row>
    <row r="253" spans="1:10" ht="63" x14ac:dyDescent="0.2">
      <c r="A253" s="18" t="s">
        <v>51</v>
      </c>
      <c r="B253" s="12" t="s">
        <v>189</v>
      </c>
      <c r="C253" s="12" t="s">
        <v>25</v>
      </c>
      <c r="D253" s="12" t="s">
        <v>26</v>
      </c>
      <c r="E253" s="12" t="s">
        <v>192</v>
      </c>
      <c r="F253" s="12" t="s">
        <v>204</v>
      </c>
      <c r="G253" s="12" t="s">
        <v>52</v>
      </c>
      <c r="H253" s="20">
        <f>H254+H255</f>
        <v>235000</v>
      </c>
      <c r="I253" s="20">
        <f t="shared" ref="I253:J253" si="40">I254+I255</f>
        <v>97500</v>
      </c>
      <c r="J253" s="20">
        <f t="shared" si="40"/>
        <v>97500</v>
      </c>
    </row>
    <row r="254" spans="1:10" ht="31.5" x14ac:dyDescent="0.2">
      <c r="A254" s="18" t="s">
        <v>53</v>
      </c>
      <c r="B254" s="12" t="s">
        <v>189</v>
      </c>
      <c r="C254" s="12" t="s">
        <v>25</v>
      </c>
      <c r="D254" s="12" t="s">
        <v>26</v>
      </c>
      <c r="E254" s="12" t="s">
        <v>192</v>
      </c>
      <c r="F254" s="12" t="s">
        <v>204</v>
      </c>
      <c r="G254" s="12" t="s">
        <v>54</v>
      </c>
      <c r="H254" s="20">
        <f>97500+24700+56400</f>
        <v>178600</v>
      </c>
      <c r="I254" s="20">
        <v>97500</v>
      </c>
      <c r="J254" s="20">
        <v>97500</v>
      </c>
    </row>
    <row r="255" spans="1:10" ht="31.5" x14ac:dyDescent="0.2">
      <c r="A255" s="18" t="s">
        <v>108</v>
      </c>
      <c r="B255" s="12" t="s">
        <v>189</v>
      </c>
      <c r="C255" s="12" t="s">
        <v>25</v>
      </c>
      <c r="D255" s="12" t="s">
        <v>26</v>
      </c>
      <c r="E255" s="12" t="s">
        <v>192</v>
      </c>
      <c r="F255" s="12" t="s">
        <v>204</v>
      </c>
      <c r="G255" s="12">
        <v>620</v>
      </c>
      <c r="H255" s="20">
        <v>56400</v>
      </c>
      <c r="I255" s="20">
        <v>0</v>
      </c>
      <c r="J255" s="20">
        <v>0</v>
      </c>
    </row>
    <row r="256" spans="1:10" ht="31.5" x14ac:dyDescent="0.2">
      <c r="A256" s="18" t="s">
        <v>205</v>
      </c>
      <c r="B256" s="12" t="s">
        <v>189</v>
      </c>
      <c r="C256" s="12" t="s">
        <v>25</v>
      </c>
      <c r="D256" s="12" t="s">
        <v>26</v>
      </c>
      <c r="E256" s="12" t="s">
        <v>192</v>
      </c>
      <c r="F256" s="12" t="s">
        <v>206</v>
      </c>
      <c r="G256" s="19" t="s">
        <v>0</v>
      </c>
      <c r="H256" s="20">
        <f>H257</f>
        <v>40000</v>
      </c>
      <c r="I256" s="20">
        <f t="shared" ref="I256:J257" si="41">I257</f>
        <v>40000</v>
      </c>
      <c r="J256" s="20">
        <f t="shared" si="41"/>
        <v>40000</v>
      </c>
    </row>
    <row r="257" spans="1:10" ht="31.5" x14ac:dyDescent="0.2">
      <c r="A257" s="18" t="s">
        <v>73</v>
      </c>
      <c r="B257" s="12" t="s">
        <v>189</v>
      </c>
      <c r="C257" s="12" t="s">
        <v>25</v>
      </c>
      <c r="D257" s="12" t="s">
        <v>26</v>
      </c>
      <c r="E257" s="12" t="s">
        <v>192</v>
      </c>
      <c r="F257" s="12" t="s">
        <v>206</v>
      </c>
      <c r="G257" s="12" t="s">
        <v>74</v>
      </c>
      <c r="H257" s="20">
        <f>H258</f>
        <v>40000</v>
      </c>
      <c r="I257" s="20">
        <f t="shared" si="41"/>
        <v>40000</v>
      </c>
      <c r="J257" s="20">
        <f t="shared" si="41"/>
        <v>40000</v>
      </c>
    </row>
    <row r="258" spans="1:10" ht="15.75" x14ac:dyDescent="0.2">
      <c r="A258" s="18" t="s">
        <v>201</v>
      </c>
      <c r="B258" s="12" t="s">
        <v>189</v>
      </c>
      <c r="C258" s="12" t="s">
        <v>25</v>
      </c>
      <c r="D258" s="12" t="s">
        <v>26</v>
      </c>
      <c r="E258" s="12" t="s">
        <v>192</v>
      </c>
      <c r="F258" s="12" t="s">
        <v>206</v>
      </c>
      <c r="G258" s="12" t="s">
        <v>202</v>
      </c>
      <c r="H258" s="20">
        <v>40000</v>
      </c>
      <c r="I258" s="20">
        <v>40000</v>
      </c>
      <c r="J258" s="20">
        <v>40000</v>
      </c>
    </row>
    <row r="259" spans="1:10" ht="78.75" x14ac:dyDescent="0.2">
      <c r="A259" s="13" t="s">
        <v>207</v>
      </c>
      <c r="B259" s="14" t="s">
        <v>189</v>
      </c>
      <c r="C259" s="14" t="s">
        <v>25</v>
      </c>
      <c r="D259" s="14" t="s">
        <v>60</v>
      </c>
      <c r="E259" s="15" t="s">
        <v>0</v>
      </c>
      <c r="F259" s="15" t="s">
        <v>0</v>
      </c>
      <c r="G259" s="15" t="s">
        <v>0</v>
      </c>
      <c r="H259" s="16">
        <f>H260</f>
        <v>217768128</v>
      </c>
      <c r="I259" s="16">
        <f t="shared" ref="I259:J259" si="42">I260</f>
        <v>209812908</v>
      </c>
      <c r="J259" s="16">
        <f t="shared" si="42"/>
        <v>209812908</v>
      </c>
    </row>
    <row r="260" spans="1:10" ht="47.25" x14ac:dyDescent="0.2">
      <c r="A260" s="13" t="s">
        <v>191</v>
      </c>
      <c r="B260" s="14" t="s">
        <v>189</v>
      </c>
      <c r="C260" s="14" t="s">
        <v>25</v>
      </c>
      <c r="D260" s="14" t="s">
        <v>60</v>
      </c>
      <c r="E260" s="14" t="s">
        <v>192</v>
      </c>
      <c r="F260" s="17" t="s">
        <v>0</v>
      </c>
      <c r="G260" s="17" t="s">
        <v>0</v>
      </c>
      <c r="H260" s="16">
        <f>H261+H265+H268+H274+H277+H281</f>
        <v>217768128</v>
      </c>
      <c r="I260" s="16">
        <f t="shared" ref="I260:J260" si="43">I261+I265+I268+I274+I277+I281</f>
        <v>209812908</v>
      </c>
      <c r="J260" s="16">
        <f t="shared" si="43"/>
        <v>209812908</v>
      </c>
    </row>
    <row r="261" spans="1:10" ht="157.5" x14ac:dyDescent="0.2">
      <c r="A261" s="18" t="s">
        <v>208</v>
      </c>
      <c r="B261" s="12" t="s">
        <v>189</v>
      </c>
      <c r="C261" s="12" t="s">
        <v>25</v>
      </c>
      <c r="D261" s="12" t="s">
        <v>60</v>
      </c>
      <c r="E261" s="12" t="s">
        <v>192</v>
      </c>
      <c r="F261" s="12" t="s">
        <v>209</v>
      </c>
      <c r="G261" s="19" t="s">
        <v>0</v>
      </c>
      <c r="H261" s="20">
        <f>H262</f>
        <v>128180007.17</v>
      </c>
      <c r="I261" s="20">
        <f t="shared" ref="I261:J261" si="44">I262</f>
        <v>128180007.17</v>
      </c>
      <c r="J261" s="20">
        <f t="shared" si="44"/>
        <v>128180007.17</v>
      </c>
    </row>
    <row r="262" spans="1:10" ht="63" x14ac:dyDescent="0.2">
      <c r="A262" s="18" t="s">
        <v>51</v>
      </c>
      <c r="B262" s="12" t="s">
        <v>189</v>
      </c>
      <c r="C262" s="12" t="s">
        <v>25</v>
      </c>
      <c r="D262" s="12" t="s">
        <v>60</v>
      </c>
      <c r="E262" s="12" t="s">
        <v>192</v>
      </c>
      <c r="F262" s="12" t="s">
        <v>209</v>
      </c>
      <c r="G262" s="12" t="s">
        <v>52</v>
      </c>
      <c r="H262" s="20">
        <f>H263+H264</f>
        <v>128180007.17</v>
      </c>
      <c r="I262" s="20">
        <f t="shared" ref="I262:J262" si="45">I263+I264</f>
        <v>128180007.17</v>
      </c>
      <c r="J262" s="20">
        <f t="shared" si="45"/>
        <v>128180007.17</v>
      </c>
    </row>
    <row r="263" spans="1:10" ht="31.5" x14ac:dyDescent="0.2">
      <c r="A263" s="18" t="s">
        <v>53</v>
      </c>
      <c r="B263" s="12" t="s">
        <v>189</v>
      </c>
      <c r="C263" s="12" t="s">
        <v>25</v>
      </c>
      <c r="D263" s="12" t="s">
        <v>60</v>
      </c>
      <c r="E263" s="12" t="s">
        <v>192</v>
      </c>
      <c r="F263" s="12" t="s">
        <v>209</v>
      </c>
      <c r="G263" s="12" t="s">
        <v>54</v>
      </c>
      <c r="H263" s="20">
        <v>84770977.200000003</v>
      </c>
      <c r="I263" s="20">
        <v>84770977.200000003</v>
      </c>
      <c r="J263" s="20">
        <v>84770977.200000003</v>
      </c>
    </row>
    <row r="264" spans="1:10" ht="31.5" x14ac:dyDescent="0.2">
      <c r="A264" s="18" t="s">
        <v>108</v>
      </c>
      <c r="B264" s="12" t="s">
        <v>189</v>
      </c>
      <c r="C264" s="12" t="s">
        <v>25</v>
      </c>
      <c r="D264" s="12" t="s">
        <v>60</v>
      </c>
      <c r="E264" s="12" t="s">
        <v>192</v>
      </c>
      <c r="F264" s="12" t="s">
        <v>209</v>
      </c>
      <c r="G264" s="12" t="s">
        <v>109</v>
      </c>
      <c r="H264" s="20">
        <v>43409029.969999999</v>
      </c>
      <c r="I264" s="20">
        <v>43409029.969999999</v>
      </c>
      <c r="J264" s="20">
        <v>43409029.969999999</v>
      </c>
    </row>
    <row r="265" spans="1:10" ht="63" x14ac:dyDescent="0.2">
      <c r="A265" s="18" t="s">
        <v>210</v>
      </c>
      <c r="B265" s="12" t="s">
        <v>189</v>
      </c>
      <c r="C265" s="12" t="s">
        <v>25</v>
      </c>
      <c r="D265" s="12" t="s">
        <v>60</v>
      </c>
      <c r="E265" s="12" t="s">
        <v>192</v>
      </c>
      <c r="F265" s="12" t="s">
        <v>211</v>
      </c>
      <c r="G265" s="19" t="s">
        <v>0</v>
      </c>
      <c r="H265" s="20">
        <v>66296189.829999998</v>
      </c>
      <c r="I265" s="20">
        <v>66296189.829999998</v>
      </c>
      <c r="J265" s="20">
        <v>66296189.829999998</v>
      </c>
    </row>
    <row r="266" spans="1:10" ht="63" x14ac:dyDescent="0.2">
      <c r="A266" s="18" t="s">
        <v>51</v>
      </c>
      <c r="B266" s="12" t="s">
        <v>189</v>
      </c>
      <c r="C266" s="12" t="s">
        <v>25</v>
      </c>
      <c r="D266" s="12" t="s">
        <v>60</v>
      </c>
      <c r="E266" s="12" t="s">
        <v>192</v>
      </c>
      <c r="F266" s="12" t="s">
        <v>211</v>
      </c>
      <c r="G266" s="12" t="s">
        <v>52</v>
      </c>
      <c r="H266" s="20">
        <v>66296189.829999998</v>
      </c>
      <c r="I266" s="20">
        <v>66296189.829999998</v>
      </c>
      <c r="J266" s="20">
        <v>66296189.829999998</v>
      </c>
    </row>
    <row r="267" spans="1:10" ht="31.5" x14ac:dyDescent="0.2">
      <c r="A267" s="18" t="s">
        <v>53</v>
      </c>
      <c r="B267" s="12" t="s">
        <v>189</v>
      </c>
      <c r="C267" s="12" t="s">
        <v>25</v>
      </c>
      <c r="D267" s="12" t="s">
        <v>60</v>
      </c>
      <c r="E267" s="12" t="s">
        <v>192</v>
      </c>
      <c r="F267" s="12" t="s">
        <v>211</v>
      </c>
      <c r="G267" s="12" t="s">
        <v>54</v>
      </c>
      <c r="H267" s="20">
        <v>66296189.829999998</v>
      </c>
      <c r="I267" s="20">
        <v>66296189.829999998</v>
      </c>
      <c r="J267" s="20">
        <v>66296189.829999998</v>
      </c>
    </row>
    <row r="268" spans="1:10" ht="110.25" x14ac:dyDescent="0.2">
      <c r="A268" s="18" t="s">
        <v>69</v>
      </c>
      <c r="B268" s="12" t="s">
        <v>189</v>
      </c>
      <c r="C268" s="12" t="s">
        <v>25</v>
      </c>
      <c r="D268" s="12" t="s">
        <v>60</v>
      </c>
      <c r="E268" s="12" t="s">
        <v>192</v>
      </c>
      <c r="F268" s="12" t="s">
        <v>70</v>
      </c>
      <c r="G268" s="19" t="s">
        <v>0</v>
      </c>
      <c r="H268" s="20">
        <f>H269+H271</f>
        <v>4170000</v>
      </c>
      <c r="I268" s="20">
        <f t="shared" ref="I268:J268" si="46">I269+I271</f>
        <v>4170000</v>
      </c>
      <c r="J268" s="20">
        <f t="shared" si="46"/>
        <v>4170000</v>
      </c>
    </row>
    <row r="269" spans="1:10" ht="126" x14ac:dyDescent="0.2">
      <c r="A269" s="18" t="s">
        <v>31</v>
      </c>
      <c r="B269" s="12" t="s">
        <v>189</v>
      </c>
      <c r="C269" s="12" t="s">
        <v>25</v>
      </c>
      <c r="D269" s="12" t="s">
        <v>60</v>
      </c>
      <c r="E269" s="12" t="s">
        <v>192</v>
      </c>
      <c r="F269" s="12" t="s">
        <v>70</v>
      </c>
      <c r="G269" s="12" t="s">
        <v>32</v>
      </c>
      <c r="H269" s="20">
        <f>H270</f>
        <v>48000</v>
      </c>
      <c r="I269" s="20">
        <f t="shared" ref="I269:J269" si="47">I270</f>
        <v>48000</v>
      </c>
      <c r="J269" s="20">
        <f t="shared" si="47"/>
        <v>48000</v>
      </c>
    </row>
    <row r="270" spans="1:10" ht="31.5" x14ac:dyDescent="0.2">
      <c r="A270" s="18" t="s">
        <v>136</v>
      </c>
      <c r="B270" s="12" t="s">
        <v>189</v>
      </c>
      <c r="C270" s="12" t="s">
        <v>25</v>
      </c>
      <c r="D270" s="12" t="s">
        <v>60</v>
      </c>
      <c r="E270" s="12" t="s">
        <v>192</v>
      </c>
      <c r="F270" s="12" t="s">
        <v>70</v>
      </c>
      <c r="G270" s="12" t="s">
        <v>137</v>
      </c>
      <c r="H270" s="20">
        <v>48000</v>
      </c>
      <c r="I270" s="20">
        <v>48000</v>
      </c>
      <c r="J270" s="20">
        <v>48000</v>
      </c>
    </row>
    <row r="271" spans="1:10" ht="63" x14ac:dyDescent="0.2">
      <c r="A271" s="18" t="s">
        <v>51</v>
      </c>
      <c r="B271" s="12" t="s">
        <v>189</v>
      </c>
      <c r="C271" s="12" t="s">
        <v>25</v>
      </c>
      <c r="D271" s="12" t="s">
        <v>60</v>
      </c>
      <c r="E271" s="12" t="s">
        <v>192</v>
      </c>
      <c r="F271" s="12" t="s">
        <v>70</v>
      </c>
      <c r="G271" s="12" t="s">
        <v>52</v>
      </c>
      <c r="H271" s="20">
        <f>H272+H273</f>
        <v>4122000</v>
      </c>
      <c r="I271" s="20">
        <f t="shared" ref="I271:J271" si="48">I272+I273</f>
        <v>4122000</v>
      </c>
      <c r="J271" s="20">
        <f t="shared" si="48"/>
        <v>4122000</v>
      </c>
    </row>
    <row r="272" spans="1:10" ht="31.5" x14ac:dyDescent="0.2">
      <c r="A272" s="18" t="s">
        <v>53</v>
      </c>
      <c r="B272" s="12" t="s">
        <v>189</v>
      </c>
      <c r="C272" s="12" t="s">
        <v>25</v>
      </c>
      <c r="D272" s="12" t="s">
        <v>60</v>
      </c>
      <c r="E272" s="12" t="s">
        <v>192</v>
      </c>
      <c r="F272" s="12" t="s">
        <v>70</v>
      </c>
      <c r="G272" s="12" t="s">
        <v>54</v>
      </c>
      <c r="H272" s="20">
        <v>3283200</v>
      </c>
      <c r="I272" s="20">
        <v>3283200</v>
      </c>
      <c r="J272" s="20">
        <v>3283200</v>
      </c>
    </row>
    <row r="273" spans="1:10" ht="31.5" x14ac:dyDescent="0.2">
      <c r="A273" s="18" t="s">
        <v>108</v>
      </c>
      <c r="B273" s="12" t="s">
        <v>189</v>
      </c>
      <c r="C273" s="12" t="s">
        <v>25</v>
      </c>
      <c r="D273" s="12" t="s">
        <v>60</v>
      </c>
      <c r="E273" s="12" t="s">
        <v>192</v>
      </c>
      <c r="F273" s="12" t="s">
        <v>70</v>
      </c>
      <c r="G273" s="12" t="s">
        <v>109</v>
      </c>
      <c r="H273" s="20">
        <v>838800</v>
      </c>
      <c r="I273" s="20">
        <v>838800</v>
      </c>
      <c r="J273" s="20">
        <v>838800</v>
      </c>
    </row>
    <row r="274" spans="1:10" ht="94.5" x14ac:dyDescent="0.2">
      <c r="A274" s="18" t="s">
        <v>212</v>
      </c>
      <c r="B274" s="12" t="s">
        <v>189</v>
      </c>
      <c r="C274" s="12" t="s">
        <v>25</v>
      </c>
      <c r="D274" s="12" t="s">
        <v>60</v>
      </c>
      <c r="E274" s="12" t="s">
        <v>192</v>
      </c>
      <c r="F274" s="12" t="s">
        <v>213</v>
      </c>
      <c r="G274" s="19" t="s">
        <v>0</v>
      </c>
      <c r="H274" s="20">
        <f>H275</f>
        <v>1792311</v>
      </c>
      <c r="I274" s="20">
        <f t="shared" ref="I274:J275" si="49">I275</f>
        <v>1792311</v>
      </c>
      <c r="J274" s="20">
        <f t="shared" si="49"/>
        <v>1792311</v>
      </c>
    </row>
    <row r="275" spans="1:10" ht="31.5" x14ac:dyDescent="0.2">
      <c r="A275" s="18" t="s">
        <v>73</v>
      </c>
      <c r="B275" s="12" t="s">
        <v>189</v>
      </c>
      <c r="C275" s="12" t="s">
        <v>25</v>
      </c>
      <c r="D275" s="12" t="s">
        <v>60</v>
      </c>
      <c r="E275" s="12" t="s">
        <v>192</v>
      </c>
      <c r="F275" s="12" t="s">
        <v>213</v>
      </c>
      <c r="G275" s="12" t="s">
        <v>74</v>
      </c>
      <c r="H275" s="20">
        <f>H276</f>
        <v>1792311</v>
      </c>
      <c r="I275" s="20">
        <f t="shared" si="49"/>
        <v>1792311</v>
      </c>
      <c r="J275" s="20">
        <f t="shared" si="49"/>
        <v>1792311</v>
      </c>
    </row>
    <row r="276" spans="1:10" ht="47.25" x14ac:dyDescent="0.2">
      <c r="A276" s="18" t="s">
        <v>75</v>
      </c>
      <c r="B276" s="12" t="s">
        <v>189</v>
      </c>
      <c r="C276" s="12" t="s">
        <v>25</v>
      </c>
      <c r="D276" s="12" t="s">
        <v>60</v>
      </c>
      <c r="E276" s="12" t="s">
        <v>192</v>
      </c>
      <c r="F276" s="12" t="s">
        <v>213</v>
      </c>
      <c r="G276" s="12" t="s">
        <v>76</v>
      </c>
      <c r="H276" s="20">
        <v>1792311</v>
      </c>
      <c r="I276" s="20">
        <v>1792311</v>
      </c>
      <c r="J276" s="20">
        <v>1792311</v>
      </c>
    </row>
    <row r="277" spans="1:10" ht="110.25" x14ac:dyDescent="0.2">
      <c r="A277" s="18" t="s">
        <v>214</v>
      </c>
      <c r="B277" s="12" t="s">
        <v>189</v>
      </c>
      <c r="C277" s="12" t="s">
        <v>25</v>
      </c>
      <c r="D277" s="12" t="s">
        <v>60</v>
      </c>
      <c r="E277" s="12" t="s">
        <v>192</v>
      </c>
      <c r="F277" s="12" t="s">
        <v>215</v>
      </c>
      <c r="G277" s="19" t="s">
        <v>0</v>
      </c>
      <c r="H277" s="20">
        <f>H278</f>
        <v>17043180</v>
      </c>
      <c r="I277" s="20">
        <f t="shared" ref="I277:J277" si="50">I278</f>
        <v>9374400</v>
      </c>
      <c r="J277" s="20">
        <f t="shared" si="50"/>
        <v>9374400</v>
      </c>
    </row>
    <row r="278" spans="1:10" ht="63" x14ac:dyDescent="0.2">
      <c r="A278" s="18" t="s">
        <v>51</v>
      </c>
      <c r="B278" s="12" t="s">
        <v>189</v>
      </c>
      <c r="C278" s="12" t="s">
        <v>25</v>
      </c>
      <c r="D278" s="12" t="s">
        <v>60</v>
      </c>
      <c r="E278" s="12" t="s">
        <v>192</v>
      </c>
      <c r="F278" s="12" t="s">
        <v>288</v>
      </c>
      <c r="G278" s="12" t="s">
        <v>52</v>
      </c>
      <c r="H278" s="20">
        <f>H279+H280</f>
        <v>17043180</v>
      </c>
      <c r="I278" s="20">
        <f t="shared" ref="I278:J278" si="51">I279+I280</f>
        <v>9374400</v>
      </c>
      <c r="J278" s="20">
        <f t="shared" si="51"/>
        <v>9374400</v>
      </c>
    </row>
    <row r="279" spans="1:10" ht="17.25" customHeight="1" x14ac:dyDescent="0.2">
      <c r="A279" s="18" t="s">
        <v>53</v>
      </c>
      <c r="B279" s="12" t="s">
        <v>189</v>
      </c>
      <c r="C279" s="12" t="s">
        <v>25</v>
      </c>
      <c r="D279" s="12" t="s">
        <v>60</v>
      </c>
      <c r="E279" s="12" t="s">
        <v>192</v>
      </c>
      <c r="F279" s="12" t="s">
        <v>288</v>
      </c>
      <c r="G279" s="12" t="s">
        <v>54</v>
      </c>
      <c r="H279" s="20">
        <f>6952680+5221020</f>
        <v>12173700</v>
      </c>
      <c r="I279" s="20">
        <v>6718320</v>
      </c>
      <c r="J279" s="20">
        <v>6718320</v>
      </c>
    </row>
    <row r="280" spans="1:10" ht="18" customHeight="1" x14ac:dyDescent="0.2">
      <c r="A280" s="18" t="s">
        <v>108</v>
      </c>
      <c r="B280" s="12" t="s">
        <v>189</v>
      </c>
      <c r="C280" s="12" t="s">
        <v>25</v>
      </c>
      <c r="D280" s="12" t="s">
        <v>60</v>
      </c>
      <c r="E280" s="12" t="s">
        <v>192</v>
      </c>
      <c r="F280" s="12" t="s">
        <v>288</v>
      </c>
      <c r="G280" s="12" t="s">
        <v>109</v>
      </c>
      <c r="H280" s="20">
        <f>2656080+2213400</f>
        <v>4869480</v>
      </c>
      <c r="I280" s="20">
        <v>2656080</v>
      </c>
      <c r="J280" s="20">
        <v>2656080</v>
      </c>
    </row>
    <row r="281" spans="1:10" ht="252" x14ac:dyDescent="0.2">
      <c r="A281" s="18" t="s">
        <v>287</v>
      </c>
      <c r="B281" s="12" t="s">
        <v>189</v>
      </c>
      <c r="C281" s="12" t="s">
        <v>25</v>
      </c>
      <c r="D281" s="12" t="s">
        <v>60</v>
      </c>
      <c r="E281" s="12" t="s">
        <v>192</v>
      </c>
      <c r="F281" s="12" t="s">
        <v>286</v>
      </c>
      <c r="G281" s="12" t="s">
        <v>0</v>
      </c>
      <c r="H281" s="20">
        <v>286440</v>
      </c>
      <c r="I281" s="20">
        <v>0</v>
      </c>
      <c r="J281" s="20">
        <v>0</v>
      </c>
    </row>
    <row r="282" spans="1:10" ht="63" x14ac:dyDescent="0.2">
      <c r="A282" s="18" t="s">
        <v>51</v>
      </c>
      <c r="B282" s="12" t="s">
        <v>189</v>
      </c>
      <c r="C282" s="12" t="s">
        <v>25</v>
      </c>
      <c r="D282" s="12" t="s">
        <v>60</v>
      </c>
      <c r="E282" s="12" t="s">
        <v>192</v>
      </c>
      <c r="F282" s="12" t="s">
        <v>286</v>
      </c>
      <c r="G282" s="12" t="s">
        <v>52</v>
      </c>
      <c r="H282" s="20">
        <v>286440</v>
      </c>
      <c r="I282" s="20">
        <v>0</v>
      </c>
      <c r="J282" s="20">
        <v>0</v>
      </c>
    </row>
    <row r="283" spans="1:10" ht="31.5" x14ac:dyDescent="0.2">
      <c r="A283" s="18" t="s">
        <v>53</v>
      </c>
      <c r="B283" s="12" t="s">
        <v>189</v>
      </c>
      <c r="C283" s="12" t="s">
        <v>25</v>
      </c>
      <c r="D283" s="12" t="s">
        <v>60</v>
      </c>
      <c r="E283" s="12" t="s">
        <v>192</v>
      </c>
      <c r="F283" s="12" t="s">
        <v>286</v>
      </c>
      <c r="G283" s="12" t="s">
        <v>54</v>
      </c>
      <c r="H283" s="20">
        <v>208320</v>
      </c>
      <c r="I283" s="20">
        <v>0</v>
      </c>
      <c r="J283" s="20">
        <v>0</v>
      </c>
    </row>
    <row r="284" spans="1:10" ht="31.5" x14ac:dyDescent="0.2">
      <c r="A284" s="18" t="s">
        <v>108</v>
      </c>
      <c r="B284" s="12" t="s">
        <v>189</v>
      </c>
      <c r="C284" s="12" t="s">
        <v>25</v>
      </c>
      <c r="D284" s="12" t="s">
        <v>60</v>
      </c>
      <c r="E284" s="12" t="s">
        <v>192</v>
      </c>
      <c r="F284" s="12" t="s">
        <v>286</v>
      </c>
      <c r="G284" s="12" t="s">
        <v>109</v>
      </c>
      <c r="H284" s="20">
        <v>78120</v>
      </c>
      <c r="I284" s="20">
        <v>0</v>
      </c>
      <c r="J284" s="20">
        <v>0</v>
      </c>
    </row>
    <row r="285" spans="1:10" ht="47.25" x14ac:dyDescent="0.2">
      <c r="A285" s="13" t="s">
        <v>216</v>
      </c>
      <c r="B285" s="14" t="s">
        <v>189</v>
      </c>
      <c r="C285" s="14" t="s">
        <v>25</v>
      </c>
      <c r="D285" s="14" t="s">
        <v>94</v>
      </c>
      <c r="E285" s="15" t="s">
        <v>0</v>
      </c>
      <c r="F285" s="15" t="s">
        <v>0</v>
      </c>
      <c r="G285" s="15" t="s">
        <v>0</v>
      </c>
      <c r="H285" s="16">
        <f>H286</f>
        <v>36564271.099999994</v>
      </c>
      <c r="I285" s="16">
        <f t="shared" ref="I285:J287" si="52">I286</f>
        <v>24335060.170000002</v>
      </c>
      <c r="J285" s="16">
        <f t="shared" si="52"/>
        <v>28363931.460000001</v>
      </c>
    </row>
    <row r="286" spans="1:10" ht="47.25" x14ac:dyDescent="0.2">
      <c r="A286" s="13" t="s">
        <v>191</v>
      </c>
      <c r="B286" s="14" t="s">
        <v>189</v>
      </c>
      <c r="C286" s="14" t="s">
        <v>25</v>
      </c>
      <c r="D286" s="14" t="s">
        <v>94</v>
      </c>
      <c r="E286" s="14" t="s">
        <v>192</v>
      </c>
      <c r="F286" s="17" t="s">
        <v>0</v>
      </c>
      <c r="G286" s="17" t="s">
        <v>0</v>
      </c>
      <c r="H286" s="16">
        <f>H287</f>
        <v>36564271.099999994</v>
      </c>
      <c r="I286" s="16">
        <f t="shared" si="52"/>
        <v>24335060.170000002</v>
      </c>
      <c r="J286" s="16">
        <f t="shared" si="52"/>
        <v>28363931.460000001</v>
      </c>
    </row>
    <row r="287" spans="1:10" ht="31.5" x14ac:dyDescent="0.2">
      <c r="A287" s="18" t="s">
        <v>217</v>
      </c>
      <c r="B287" s="12" t="s">
        <v>189</v>
      </c>
      <c r="C287" s="12" t="s">
        <v>25</v>
      </c>
      <c r="D287" s="12" t="s">
        <v>94</v>
      </c>
      <c r="E287" s="12" t="s">
        <v>192</v>
      </c>
      <c r="F287" s="12" t="s">
        <v>218</v>
      </c>
      <c r="G287" s="19" t="s">
        <v>0</v>
      </c>
      <c r="H287" s="20">
        <f>H288</f>
        <v>36564271.099999994</v>
      </c>
      <c r="I287" s="20">
        <f t="shared" si="52"/>
        <v>24335060.170000002</v>
      </c>
      <c r="J287" s="20">
        <f t="shared" si="52"/>
        <v>28363931.460000001</v>
      </c>
    </row>
    <row r="288" spans="1:10" ht="63" x14ac:dyDescent="0.2">
      <c r="A288" s="18" t="s">
        <v>51</v>
      </c>
      <c r="B288" s="12" t="s">
        <v>189</v>
      </c>
      <c r="C288" s="12" t="s">
        <v>25</v>
      </c>
      <c r="D288" s="12" t="s">
        <v>94</v>
      </c>
      <c r="E288" s="12" t="s">
        <v>192</v>
      </c>
      <c r="F288" s="12" t="s">
        <v>218</v>
      </c>
      <c r="G288" s="12" t="s">
        <v>52</v>
      </c>
      <c r="H288" s="20">
        <f>H289+H290</f>
        <v>36564271.099999994</v>
      </c>
      <c r="I288" s="20">
        <f t="shared" ref="I288:J288" si="53">I289+I290</f>
        <v>24335060.170000002</v>
      </c>
      <c r="J288" s="20">
        <f t="shared" si="53"/>
        <v>28363931.460000001</v>
      </c>
    </row>
    <row r="289" spans="1:10" ht="31.5" x14ac:dyDescent="0.2">
      <c r="A289" s="18" t="s">
        <v>53</v>
      </c>
      <c r="B289" s="12" t="s">
        <v>189</v>
      </c>
      <c r="C289" s="12" t="s">
        <v>25</v>
      </c>
      <c r="D289" s="12" t="s">
        <v>94</v>
      </c>
      <c r="E289" s="12" t="s">
        <v>192</v>
      </c>
      <c r="F289" s="12" t="s">
        <v>218</v>
      </c>
      <c r="G289" s="12" t="s">
        <v>54</v>
      </c>
      <c r="H289" s="20">
        <f>22606057.4+1941090+1251061.7</f>
        <v>25798209.099999998</v>
      </c>
      <c r="I289" s="20">
        <v>17192666.170000002</v>
      </c>
      <c r="J289" s="20">
        <v>20400657.460000001</v>
      </c>
    </row>
    <row r="290" spans="1:10" ht="31.5" x14ac:dyDescent="0.2">
      <c r="A290" s="18" t="s">
        <v>108</v>
      </c>
      <c r="B290" s="12" t="s">
        <v>189</v>
      </c>
      <c r="C290" s="12" t="s">
        <v>25</v>
      </c>
      <c r="D290" s="12" t="s">
        <v>94</v>
      </c>
      <c r="E290" s="12" t="s">
        <v>192</v>
      </c>
      <c r="F290" s="12" t="s">
        <v>218</v>
      </c>
      <c r="G290" s="12" t="s">
        <v>109</v>
      </c>
      <c r="H290" s="20">
        <f>9925062+400000+441000</f>
        <v>10766062</v>
      </c>
      <c r="I290" s="20">
        <v>7142394</v>
      </c>
      <c r="J290" s="20">
        <v>7963274</v>
      </c>
    </row>
    <row r="291" spans="1:10" ht="63" x14ac:dyDescent="0.2">
      <c r="A291" s="13" t="s">
        <v>220</v>
      </c>
      <c r="B291" s="14" t="s">
        <v>189</v>
      </c>
      <c r="C291" s="14" t="s">
        <v>25</v>
      </c>
      <c r="D291" s="14" t="s">
        <v>221</v>
      </c>
      <c r="E291" s="15" t="s">
        <v>0</v>
      </c>
      <c r="F291" s="15" t="s">
        <v>0</v>
      </c>
      <c r="G291" s="15" t="s">
        <v>0</v>
      </c>
      <c r="H291" s="16">
        <f>H292</f>
        <v>27012956.870000001</v>
      </c>
      <c r="I291" s="16">
        <f t="shared" ref="I291:J291" si="54">I292</f>
        <v>19283193</v>
      </c>
      <c r="J291" s="16">
        <f t="shared" si="54"/>
        <v>22943418.260000002</v>
      </c>
    </row>
    <row r="292" spans="1:10" ht="47.25" x14ac:dyDescent="0.2">
      <c r="A292" s="13" t="s">
        <v>191</v>
      </c>
      <c r="B292" s="14" t="s">
        <v>189</v>
      </c>
      <c r="C292" s="14" t="s">
        <v>25</v>
      </c>
      <c r="D292" s="14" t="s">
        <v>221</v>
      </c>
      <c r="E292" s="14" t="s">
        <v>192</v>
      </c>
      <c r="F292" s="17" t="s">
        <v>0</v>
      </c>
      <c r="G292" s="17" t="s">
        <v>0</v>
      </c>
      <c r="H292" s="16">
        <f>H293+H296+H299</f>
        <v>27012956.870000001</v>
      </c>
      <c r="I292" s="16">
        <f t="shared" ref="I292:J292" si="55">I293+I296+I299</f>
        <v>19283193</v>
      </c>
      <c r="J292" s="16">
        <f t="shared" si="55"/>
        <v>22943418.260000002</v>
      </c>
    </row>
    <row r="293" spans="1:10" ht="31.5" x14ac:dyDescent="0.2">
      <c r="A293" s="18" t="s">
        <v>222</v>
      </c>
      <c r="B293" s="12" t="s">
        <v>189</v>
      </c>
      <c r="C293" s="12" t="s">
        <v>25</v>
      </c>
      <c r="D293" s="12" t="s">
        <v>221</v>
      </c>
      <c r="E293" s="12" t="s">
        <v>192</v>
      </c>
      <c r="F293" s="12" t="s">
        <v>223</v>
      </c>
      <c r="G293" s="19" t="s">
        <v>0</v>
      </c>
      <c r="H293" s="20">
        <f>H294</f>
        <v>23652974.870000001</v>
      </c>
      <c r="I293" s="20">
        <f t="shared" ref="I293:J294" si="56">I294</f>
        <v>15877211</v>
      </c>
      <c r="J293" s="20">
        <f t="shared" si="56"/>
        <v>19537436.260000002</v>
      </c>
    </row>
    <row r="294" spans="1:10" ht="63" x14ac:dyDescent="0.2">
      <c r="A294" s="18" t="s">
        <v>51</v>
      </c>
      <c r="B294" s="12" t="s">
        <v>189</v>
      </c>
      <c r="C294" s="12" t="s">
        <v>25</v>
      </c>
      <c r="D294" s="12" t="s">
        <v>221</v>
      </c>
      <c r="E294" s="12" t="s">
        <v>192</v>
      </c>
      <c r="F294" s="12" t="s">
        <v>223</v>
      </c>
      <c r="G294" s="12" t="s">
        <v>52</v>
      </c>
      <c r="H294" s="20">
        <f>H295</f>
        <v>23652974.870000001</v>
      </c>
      <c r="I294" s="20">
        <f t="shared" si="56"/>
        <v>15877211</v>
      </c>
      <c r="J294" s="20">
        <f t="shared" si="56"/>
        <v>19537436.260000002</v>
      </c>
    </row>
    <row r="295" spans="1:10" ht="31.5" x14ac:dyDescent="0.2">
      <c r="A295" s="18" t="s">
        <v>53</v>
      </c>
      <c r="B295" s="12" t="s">
        <v>189</v>
      </c>
      <c r="C295" s="12" t="s">
        <v>25</v>
      </c>
      <c r="D295" s="12" t="s">
        <v>221</v>
      </c>
      <c r="E295" s="12" t="s">
        <v>192</v>
      </c>
      <c r="F295" s="12" t="s">
        <v>223</v>
      </c>
      <c r="G295" s="12" t="s">
        <v>54</v>
      </c>
      <c r="H295" s="20">
        <f>22461474.57+1191500.3</f>
        <v>23652974.870000001</v>
      </c>
      <c r="I295" s="20">
        <v>15877211</v>
      </c>
      <c r="J295" s="20">
        <v>19537436.260000002</v>
      </c>
    </row>
    <row r="296" spans="1:10" ht="31.5" x14ac:dyDescent="0.2">
      <c r="A296" s="18" t="s">
        <v>224</v>
      </c>
      <c r="B296" s="12" t="s">
        <v>189</v>
      </c>
      <c r="C296" s="12" t="s">
        <v>25</v>
      </c>
      <c r="D296" s="12" t="s">
        <v>221</v>
      </c>
      <c r="E296" s="12" t="s">
        <v>192</v>
      </c>
      <c r="F296" s="12" t="s">
        <v>101</v>
      </c>
      <c r="G296" s="19" t="s">
        <v>0</v>
      </c>
      <c r="H296" s="20">
        <v>3222602</v>
      </c>
      <c r="I296" s="20">
        <v>3268602</v>
      </c>
      <c r="J296" s="20">
        <v>3268602</v>
      </c>
    </row>
    <row r="297" spans="1:10" ht="63" x14ac:dyDescent="0.2">
      <c r="A297" s="18" t="s">
        <v>51</v>
      </c>
      <c r="B297" s="12" t="s">
        <v>189</v>
      </c>
      <c r="C297" s="12" t="s">
        <v>25</v>
      </c>
      <c r="D297" s="12" t="s">
        <v>221</v>
      </c>
      <c r="E297" s="12" t="s">
        <v>192</v>
      </c>
      <c r="F297" s="12" t="s">
        <v>101</v>
      </c>
      <c r="G297" s="12" t="s">
        <v>52</v>
      </c>
      <c r="H297" s="20">
        <v>3222602</v>
      </c>
      <c r="I297" s="20">
        <v>3268602</v>
      </c>
      <c r="J297" s="20">
        <v>3268602</v>
      </c>
    </row>
    <row r="298" spans="1:10" ht="31.5" x14ac:dyDescent="0.2">
      <c r="A298" s="18" t="s">
        <v>53</v>
      </c>
      <c r="B298" s="12" t="s">
        <v>189</v>
      </c>
      <c r="C298" s="12" t="s">
        <v>25</v>
      </c>
      <c r="D298" s="12" t="s">
        <v>221</v>
      </c>
      <c r="E298" s="12" t="s">
        <v>192</v>
      </c>
      <c r="F298" s="12" t="s">
        <v>101</v>
      </c>
      <c r="G298" s="12" t="s">
        <v>54</v>
      </c>
      <c r="H298" s="20">
        <v>3222602</v>
      </c>
      <c r="I298" s="20">
        <v>3268602</v>
      </c>
      <c r="J298" s="20">
        <v>3268602</v>
      </c>
    </row>
    <row r="299" spans="1:10" ht="78.75" x14ac:dyDescent="0.2">
      <c r="A299" s="18" t="s">
        <v>225</v>
      </c>
      <c r="B299" s="12" t="s">
        <v>189</v>
      </c>
      <c r="C299" s="12" t="s">
        <v>25</v>
      </c>
      <c r="D299" s="12" t="s">
        <v>221</v>
      </c>
      <c r="E299" s="12" t="s">
        <v>192</v>
      </c>
      <c r="F299" s="12" t="s">
        <v>226</v>
      </c>
      <c r="G299" s="19" t="s">
        <v>0</v>
      </c>
      <c r="H299" s="20">
        <v>137380</v>
      </c>
      <c r="I299" s="20">
        <v>137380</v>
      </c>
      <c r="J299" s="20">
        <v>137380</v>
      </c>
    </row>
    <row r="300" spans="1:10" ht="63" x14ac:dyDescent="0.2">
      <c r="A300" s="18" t="s">
        <v>51</v>
      </c>
      <c r="B300" s="12" t="s">
        <v>189</v>
      </c>
      <c r="C300" s="12" t="s">
        <v>25</v>
      </c>
      <c r="D300" s="12" t="s">
        <v>221</v>
      </c>
      <c r="E300" s="12" t="s">
        <v>192</v>
      </c>
      <c r="F300" s="12" t="s">
        <v>226</v>
      </c>
      <c r="G300" s="12" t="s">
        <v>52</v>
      </c>
      <c r="H300" s="20">
        <v>137380</v>
      </c>
      <c r="I300" s="20">
        <v>137380</v>
      </c>
      <c r="J300" s="20">
        <v>137380</v>
      </c>
    </row>
    <row r="301" spans="1:10" ht="31.5" x14ac:dyDescent="0.2">
      <c r="A301" s="18" t="s">
        <v>53</v>
      </c>
      <c r="B301" s="12" t="s">
        <v>189</v>
      </c>
      <c r="C301" s="12" t="s">
        <v>25</v>
      </c>
      <c r="D301" s="12" t="s">
        <v>221</v>
      </c>
      <c r="E301" s="12" t="s">
        <v>192</v>
      </c>
      <c r="F301" s="12" t="s">
        <v>226</v>
      </c>
      <c r="G301" s="12" t="s">
        <v>54</v>
      </c>
      <c r="H301" s="20">
        <v>137380</v>
      </c>
      <c r="I301" s="20">
        <v>137380</v>
      </c>
      <c r="J301" s="20">
        <v>137380</v>
      </c>
    </row>
    <row r="302" spans="1:10" ht="47.25" x14ac:dyDescent="0.2">
      <c r="A302" s="13" t="s">
        <v>227</v>
      </c>
      <c r="B302" s="14" t="s">
        <v>189</v>
      </c>
      <c r="C302" s="14" t="s">
        <v>25</v>
      </c>
      <c r="D302" s="14" t="s">
        <v>228</v>
      </c>
      <c r="E302" s="15" t="s">
        <v>0</v>
      </c>
      <c r="F302" s="15" t="s">
        <v>0</v>
      </c>
      <c r="G302" s="15" t="s">
        <v>0</v>
      </c>
      <c r="H302" s="16">
        <f>H303</f>
        <v>7130497.3700000001</v>
      </c>
      <c r="I302" s="16">
        <f t="shared" ref="I302:J302" si="57">I303</f>
        <v>70157916.25</v>
      </c>
      <c r="J302" s="16">
        <f t="shared" si="57"/>
        <v>6691666.2300000004</v>
      </c>
    </row>
    <row r="303" spans="1:10" ht="47.25" x14ac:dyDescent="0.2">
      <c r="A303" s="13" t="s">
        <v>191</v>
      </c>
      <c r="B303" s="14" t="s">
        <v>189</v>
      </c>
      <c r="C303" s="14" t="s">
        <v>25</v>
      </c>
      <c r="D303" s="14" t="s">
        <v>228</v>
      </c>
      <c r="E303" s="14" t="s">
        <v>192</v>
      </c>
      <c r="F303" s="17" t="s">
        <v>0</v>
      </c>
      <c r="G303" s="17" t="s">
        <v>0</v>
      </c>
      <c r="H303" s="16">
        <f>H304+H307+H311+H314</f>
        <v>7130497.3700000001</v>
      </c>
      <c r="I303" s="16">
        <f t="shared" ref="I303:J303" si="58">I304+I307+I311+I314</f>
        <v>70157916.25</v>
      </c>
      <c r="J303" s="16">
        <f t="shared" si="58"/>
        <v>6691666.2300000004</v>
      </c>
    </row>
    <row r="304" spans="1:10" ht="31.5" x14ac:dyDescent="0.2">
      <c r="A304" s="18" t="s">
        <v>229</v>
      </c>
      <c r="B304" s="12" t="s">
        <v>189</v>
      </c>
      <c r="C304" s="12" t="s">
        <v>25</v>
      </c>
      <c r="D304" s="12" t="s">
        <v>228</v>
      </c>
      <c r="E304" s="12" t="s">
        <v>192</v>
      </c>
      <c r="F304" s="12" t="s">
        <v>155</v>
      </c>
      <c r="G304" s="19" t="s">
        <v>0</v>
      </c>
      <c r="H304" s="20">
        <v>93700</v>
      </c>
      <c r="I304" s="20">
        <v>93700</v>
      </c>
      <c r="J304" s="20">
        <v>93700</v>
      </c>
    </row>
    <row r="305" spans="1:10" ht="47.25" x14ac:dyDescent="0.2">
      <c r="A305" s="18" t="s">
        <v>37</v>
      </c>
      <c r="B305" s="12" t="s">
        <v>189</v>
      </c>
      <c r="C305" s="12" t="s">
        <v>25</v>
      </c>
      <c r="D305" s="12" t="s">
        <v>228</v>
      </c>
      <c r="E305" s="12" t="s">
        <v>192</v>
      </c>
      <c r="F305" s="12" t="s">
        <v>155</v>
      </c>
      <c r="G305" s="12" t="s">
        <v>38</v>
      </c>
      <c r="H305" s="20">
        <v>93700</v>
      </c>
      <c r="I305" s="20">
        <v>93700</v>
      </c>
      <c r="J305" s="20">
        <v>93700</v>
      </c>
    </row>
    <row r="306" spans="1:10" ht="63" x14ac:dyDescent="0.2">
      <c r="A306" s="18" t="s">
        <v>39</v>
      </c>
      <c r="B306" s="12" t="s">
        <v>189</v>
      </c>
      <c r="C306" s="12" t="s">
        <v>25</v>
      </c>
      <c r="D306" s="12" t="s">
        <v>228</v>
      </c>
      <c r="E306" s="12" t="s">
        <v>192</v>
      </c>
      <c r="F306" s="12" t="s">
        <v>155</v>
      </c>
      <c r="G306" s="12" t="s">
        <v>40</v>
      </c>
      <c r="H306" s="20">
        <v>93700</v>
      </c>
      <c r="I306" s="20">
        <v>93700</v>
      </c>
      <c r="J306" s="20">
        <v>93700</v>
      </c>
    </row>
    <row r="307" spans="1:10" ht="110.25" x14ac:dyDescent="0.2">
      <c r="A307" s="18" t="s">
        <v>230</v>
      </c>
      <c r="B307" s="12" t="s">
        <v>189</v>
      </c>
      <c r="C307" s="12" t="s">
        <v>25</v>
      </c>
      <c r="D307" s="12" t="s">
        <v>228</v>
      </c>
      <c r="E307" s="12" t="s">
        <v>192</v>
      </c>
      <c r="F307" s="12" t="s">
        <v>231</v>
      </c>
      <c r="G307" s="19" t="s">
        <v>0</v>
      </c>
      <c r="H307" s="20">
        <f>H308</f>
        <v>6032397.3700000001</v>
      </c>
      <c r="I307" s="20">
        <f t="shared" ref="I307:J307" si="59">I308</f>
        <v>5745391.4199999999</v>
      </c>
      <c r="J307" s="20">
        <f t="shared" si="59"/>
        <v>5593566.2300000004</v>
      </c>
    </row>
    <row r="308" spans="1:10" ht="63" x14ac:dyDescent="0.2">
      <c r="A308" s="18" t="s">
        <v>51</v>
      </c>
      <c r="B308" s="12" t="s">
        <v>189</v>
      </c>
      <c r="C308" s="12" t="s">
        <v>25</v>
      </c>
      <c r="D308" s="12" t="s">
        <v>228</v>
      </c>
      <c r="E308" s="12" t="s">
        <v>192</v>
      </c>
      <c r="F308" s="12" t="s">
        <v>231</v>
      </c>
      <c r="G308" s="12" t="s">
        <v>52</v>
      </c>
      <c r="H308" s="20">
        <f>H309+H310</f>
        <v>6032397.3700000001</v>
      </c>
      <c r="I308" s="20">
        <f t="shared" ref="I308:J308" si="60">I309+I310</f>
        <v>5745391.4199999999</v>
      </c>
      <c r="J308" s="20">
        <f t="shared" si="60"/>
        <v>5593566.2300000004</v>
      </c>
    </row>
    <row r="309" spans="1:10" ht="31.5" x14ac:dyDescent="0.2">
      <c r="A309" s="18" t="s">
        <v>53</v>
      </c>
      <c r="B309" s="12" t="s">
        <v>189</v>
      </c>
      <c r="C309" s="12" t="s">
        <v>25</v>
      </c>
      <c r="D309" s="12" t="s">
        <v>228</v>
      </c>
      <c r="E309" s="12" t="s">
        <v>192</v>
      </c>
      <c r="F309" s="12" t="s">
        <v>231</v>
      </c>
      <c r="G309" s="12" t="s">
        <v>54</v>
      </c>
      <c r="H309" s="20">
        <v>4698309.49</v>
      </c>
      <c r="I309" s="20">
        <v>4474776.01</v>
      </c>
      <c r="J309" s="20">
        <v>4356527.54</v>
      </c>
    </row>
    <row r="310" spans="1:10" ht="31.5" x14ac:dyDescent="0.2">
      <c r="A310" s="18" t="s">
        <v>108</v>
      </c>
      <c r="B310" s="12" t="s">
        <v>189</v>
      </c>
      <c r="C310" s="12" t="s">
        <v>25</v>
      </c>
      <c r="D310" s="12" t="s">
        <v>228</v>
      </c>
      <c r="E310" s="12" t="s">
        <v>192</v>
      </c>
      <c r="F310" s="12" t="s">
        <v>231</v>
      </c>
      <c r="G310" s="12" t="s">
        <v>109</v>
      </c>
      <c r="H310" s="20">
        <v>1334087.8799999999</v>
      </c>
      <c r="I310" s="20">
        <v>1270615.4099999999</v>
      </c>
      <c r="J310" s="20">
        <v>1237038.69</v>
      </c>
    </row>
    <row r="311" spans="1:10" ht="47.25" x14ac:dyDescent="0.2">
      <c r="A311" s="18" t="s">
        <v>232</v>
      </c>
      <c r="B311" s="12" t="s">
        <v>189</v>
      </c>
      <c r="C311" s="12" t="s">
        <v>25</v>
      </c>
      <c r="D311" s="12" t="s">
        <v>228</v>
      </c>
      <c r="E311" s="12" t="s">
        <v>192</v>
      </c>
      <c r="F311" s="12" t="s">
        <v>233</v>
      </c>
      <c r="G311" s="19" t="s">
        <v>0</v>
      </c>
      <c r="H311" s="20">
        <v>0</v>
      </c>
      <c r="I311" s="20">
        <v>63314424.829999998</v>
      </c>
      <c r="J311" s="20">
        <v>0</v>
      </c>
    </row>
    <row r="312" spans="1:10" ht="63" x14ac:dyDescent="0.2">
      <c r="A312" s="18" t="s">
        <v>51</v>
      </c>
      <c r="B312" s="12" t="s">
        <v>189</v>
      </c>
      <c r="C312" s="12" t="s">
        <v>25</v>
      </c>
      <c r="D312" s="12" t="s">
        <v>228</v>
      </c>
      <c r="E312" s="12" t="s">
        <v>192</v>
      </c>
      <c r="F312" s="12" t="s">
        <v>233</v>
      </c>
      <c r="G312" s="12" t="s">
        <v>52</v>
      </c>
      <c r="H312" s="20">
        <v>0</v>
      </c>
      <c r="I312" s="20">
        <v>63314424.829999998</v>
      </c>
      <c r="J312" s="20">
        <v>0</v>
      </c>
    </row>
    <row r="313" spans="1:10" ht="31.5" x14ac:dyDescent="0.2">
      <c r="A313" s="18" t="s">
        <v>53</v>
      </c>
      <c r="B313" s="12" t="s">
        <v>189</v>
      </c>
      <c r="C313" s="12" t="s">
        <v>25</v>
      </c>
      <c r="D313" s="12" t="s">
        <v>228</v>
      </c>
      <c r="E313" s="12" t="s">
        <v>192</v>
      </c>
      <c r="F313" s="12" t="s">
        <v>233</v>
      </c>
      <c r="G313" s="12" t="s">
        <v>54</v>
      </c>
      <c r="H313" s="20">
        <v>0</v>
      </c>
      <c r="I313" s="20">
        <v>63314424.829999998</v>
      </c>
      <c r="J313" s="20">
        <v>0</v>
      </c>
    </row>
    <row r="314" spans="1:10" ht="31.5" x14ac:dyDescent="0.2">
      <c r="A314" s="18" t="s">
        <v>234</v>
      </c>
      <c r="B314" s="12" t="s">
        <v>189</v>
      </c>
      <c r="C314" s="12" t="s">
        <v>25</v>
      </c>
      <c r="D314" s="12" t="s">
        <v>228</v>
      </c>
      <c r="E314" s="12" t="s">
        <v>192</v>
      </c>
      <c r="F314" s="12" t="s">
        <v>235</v>
      </c>
      <c r="G314" s="19" t="s">
        <v>0</v>
      </c>
      <c r="H314" s="20">
        <v>1004400</v>
      </c>
      <c r="I314" s="20">
        <v>1004400</v>
      </c>
      <c r="J314" s="20">
        <v>1004400</v>
      </c>
    </row>
    <row r="315" spans="1:10" ht="63" x14ac:dyDescent="0.2">
      <c r="A315" s="18" t="s">
        <v>51</v>
      </c>
      <c r="B315" s="12" t="s">
        <v>189</v>
      </c>
      <c r="C315" s="12" t="s">
        <v>25</v>
      </c>
      <c r="D315" s="12" t="s">
        <v>228</v>
      </c>
      <c r="E315" s="12" t="s">
        <v>192</v>
      </c>
      <c r="F315" s="12" t="s">
        <v>235</v>
      </c>
      <c r="G315" s="12" t="s">
        <v>52</v>
      </c>
      <c r="H315" s="20">
        <v>1004400</v>
      </c>
      <c r="I315" s="20">
        <v>1004400</v>
      </c>
      <c r="J315" s="20">
        <v>1004400</v>
      </c>
    </row>
    <row r="316" spans="1:10" ht="31.5" x14ac:dyDescent="0.2">
      <c r="A316" s="18" t="s">
        <v>53</v>
      </c>
      <c r="B316" s="12" t="s">
        <v>189</v>
      </c>
      <c r="C316" s="12" t="s">
        <v>25</v>
      </c>
      <c r="D316" s="12" t="s">
        <v>228</v>
      </c>
      <c r="E316" s="12" t="s">
        <v>192</v>
      </c>
      <c r="F316" s="12" t="s">
        <v>235</v>
      </c>
      <c r="G316" s="12" t="s">
        <v>54</v>
      </c>
      <c r="H316" s="20">
        <v>813086</v>
      </c>
      <c r="I316" s="20">
        <v>813086</v>
      </c>
      <c r="J316" s="20">
        <v>813086</v>
      </c>
    </row>
    <row r="317" spans="1:10" ht="31.5" x14ac:dyDescent="0.2">
      <c r="A317" s="18" t="s">
        <v>108</v>
      </c>
      <c r="B317" s="12" t="s">
        <v>189</v>
      </c>
      <c r="C317" s="12" t="s">
        <v>25</v>
      </c>
      <c r="D317" s="12" t="s">
        <v>228</v>
      </c>
      <c r="E317" s="12" t="s">
        <v>192</v>
      </c>
      <c r="F317" s="12" t="s">
        <v>235</v>
      </c>
      <c r="G317" s="12" t="s">
        <v>109</v>
      </c>
      <c r="H317" s="20">
        <v>191314</v>
      </c>
      <c r="I317" s="20">
        <v>191314</v>
      </c>
      <c r="J317" s="20">
        <v>191314</v>
      </c>
    </row>
    <row r="318" spans="1:10" ht="63" x14ac:dyDescent="0.2">
      <c r="A318" s="13" t="s">
        <v>236</v>
      </c>
      <c r="B318" s="14" t="s">
        <v>189</v>
      </c>
      <c r="C318" s="14" t="s">
        <v>25</v>
      </c>
      <c r="D318" s="14" t="s">
        <v>237</v>
      </c>
      <c r="E318" s="15" t="s">
        <v>0</v>
      </c>
      <c r="F318" s="15" t="s">
        <v>0</v>
      </c>
      <c r="G318" s="15" t="s">
        <v>0</v>
      </c>
      <c r="H318" s="16">
        <v>1507806.94</v>
      </c>
      <c r="I318" s="16">
        <v>1507806.94</v>
      </c>
      <c r="J318" s="16">
        <v>1826865.14</v>
      </c>
    </row>
    <row r="319" spans="1:10" ht="47.25" x14ac:dyDescent="0.2">
      <c r="A319" s="13" t="s">
        <v>191</v>
      </c>
      <c r="B319" s="14" t="s">
        <v>189</v>
      </c>
      <c r="C319" s="14" t="s">
        <v>25</v>
      </c>
      <c r="D319" s="14" t="s">
        <v>237</v>
      </c>
      <c r="E319" s="14" t="s">
        <v>192</v>
      </c>
      <c r="F319" s="17" t="s">
        <v>0</v>
      </c>
      <c r="G319" s="17" t="s">
        <v>0</v>
      </c>
      <c r="H319" s="16">
        <v>1507806.94</v>
      </c>
      <c r="I319" s="16">
        <v>1507806.94</v>
      </c>
      <c r="J319" s="16">
        <v>1826865.14</v>
      </c>
    </row>
    <row r="320" spans="1:10" ht="157.5" x14ac:dyDescent="0.2">
      <c r="A320" s="18" t="s">
        <v>238</v>
      </c>
      <c r="B320" s="12" t="s">
        <v>189</v>
      </c>
      <c r="C320" s="12" t="s">
        <v>25</v>
      </c>
      <c r="D320" s="12" t="s">
        <v>237</v>
      </c>
      <c r="E320" s="12" t="s">
        <v>192</v>
      </c>
      <c r="F320" s="12" t="s">
        <v>239</v>
      </c>
      <c r="G320" s="19" t="s">
        <v>0</v>
      </c>
      <c r="H320" s="20">
        <v>1507806.94</v>
      </c>
      <c r="I320" s="20">
        <v>1507806.94</v>
      </c>
      <c r="J320" s="20">
        <v>1826865.14</v>
      </c>
    </row>
    <row r="321" spans="1:10" ht="63" x14ac:dyDescent="0.2">
      <c r="A321" s="18" t="s">
        <v>51</v>
      </c>
      <c r="B321" s="12" t="s">
        <v>189</v>
      </c>
      <c r="C321" s="12" t="s">
        <v>25</v>
      </c>
      <c r="D321" s="12" t="s">
        <v>237</v>
      </c>
      <c r="E321" s="12" t="s">
        <v>192</v>
      </c>
      <c r="F321" s="12" t="s">
        <v>239</v>
      </c>
      <c r="G321" s="12" t="s">
        <v>52</v>
      </c>
      <c r="H321" s="20">
        <v>1507806.94</v>
      </c>
      <c r="I321" s="20">
        <v>1507806.94</v>
      </c>
      <c r="J321" s="20">
        <v>1826865.14</v>
      </c>
    </row>
    <row r="322" spans="1:10" ht="31.5" x14ac:dyDescent="0.2">
      <c r="A322" s="18" t="s">
        <v>53</v>
      </c>
      <c r="B322" s="12" t="s">
        <v>189</v>
      </c>
      <c r="C322" s="12" t="s">
        <v>25</v>
      </c>
      <c r="D322" s="12" t="s">
        <v>237</v>
      </c>
      <c r="E322" s="12" t="s">
        <v>192</v>
      </c>
      <c r="F322" s="12" t="s">
        <v>239</v>
      </c>
      <c r="G322" s="12" t="s">
        <v>54</v>
      </c>
      <c r="H322" s="20">
        <v>1159851.49</v>
      </c>
      <c r="I322" s="20">
        <v>1159851.49</v>
      </c>
      <c r="J322" s="20">
        <v>1405280.88</v>
      </c>
    </row>
    <row r="323" spans="1:10" ht="31.5" x14ac:dyDescent="0.2">
      <c r="A323" s="18" t="s">
        <v>108</v>
      </c>
      <c r="B323" s="12" t="s">
        <v>189</v>
      </c>
      <c r="C323" s="12" t="s">
        <v>25</v>
      </c>
      <c r="D323" s="12" t="s">
        <v>237</v>
      </c>
      <c r="E323" s="12" t="s">
        <v>192</v>
      </c>
      <c r="F323" s="12" t="s">
        <v>239</v>
      </c>
      <c r="G323" s="12" t="s">
        <v>109</v>
      </c>
      <c r="H323" s="20">
        <v>347955.45</v>
      </c>
      <c r="I323" s="20">
        <v>347955.45</v>
      </c>
      <c r="J323" s="20">
        <v>421584.26</v>
      </c>
    </row>
    <row r="324" spans="1:10" s="21" customFormat="1" ht="47.25" x14ac:dyDescent="0.2">
      <c r="A324" s="13" t="s">
        <v>279</v>
      </c>
      <c r="B324" s="14" t="s">
        <v>189</v>
      </c>
      <c r="C324" s="14" t="s">
        <v>25</v>
      </c>
      <c r="D324" s="14" t="s">
        <v>280</v>
      </c>
      <c r="E324" s="14" t="s">
        <v>0</v>
      </c>
      <c r="F324" s="14" t="s">
        <v>0</v>
      </c>
      <c r="G324" s="14" t="s">
        <v>0</v>
      </c>
      <c r="H324" s="16">
        <v>455723.96</v>
      </c>
      <c r="I324" s="16">
        <v>0</v>
      </c>
      <c r="J324" s="16">
        <v>0</v>
      </c>
    </row>
    <row r="325" spans="1:10" s="21" customFormat="1" ht="47.25" x14ac:dyDescent="0.2">
      <c r="A325" s="13" t="s">
        <v>191</v>
      </c>
      <c r="B325" s="14" t="s">
        <v>189</v>
      </c>
      <c r="C325" s="14" t="s">
        <v>25</v>
      </c>
      <c r="D325" s="14" t="s">
        <v>280</v>
      </c>
      <c r="E325" s="14" t="s">
        <v>192</v>
      </c>
      <c r="F325" s="14" t="s">
        <v>0</v>
      </c>
      <c r="G325" s="14" t="s">
        <v>0</v>
      </c>
      <c r="H325" s="16">
        <v>455723.96</v>
      </c>
      <c r="I325" s="16">
        <v>0</v>
      </c>
      <c r="J325" s="16">
        <v>0</v>
      </c>
    </row>
    <row r="326" spans="1:10" ht="110.25" x14ac:dyDescent="0.2">
      <c r="A326" s="18" t="s">
        <v>219</v>
      </c>
      <c r="B326" s="12" t="s">
        <v>189</v>
      </c>
      <c r="C326" s="12" t="s">
        <v>25</v>
      </c>
      <c r="D326" s="12" t="s">
        <v>280</v>
      </c>
      <c r="E326" s="12" t="s">
        <v>192</v>
      </c>
      <c r="F326" s="12" t="s">
        <v>281</v>
      </c>
      <c r="G326" s="12" t="s">
        <v>0</v>
      </c>
      <c r="H326" s="20">
        <v>455723.96</v>
      </c>
      <c r="I326" s="20">
        <v>0</v>
      </c>
      <c r="J326" s="20">
        <v>0</v>
      </c>
    </row>
    <row r="327" spans="1:10" ht="63" x14ac:dyDescent="0.2">
      <c r="A327" s="18" t="s">
        <v>51</v>
      </c>
      <c r="B327" s="12" t="s">
        <v>189</v>
      </c>
      <c r="C327" s="12" t="s">
        <v>25</v>
      </c>
      <c r="D327" s="12" t="s">
        <v>280</v>
      </c>
      <c r="E327" s="12" t="s">
        <v>192</v>
      </c>
      <c r="F327" s="12" t="s">
        <v>281</v>
      </c>
      <c r="G327" s="12" t="s">
        <v>52</v>
      </c>
      <c r="H327" s="20">
        <v>455723.96</v>
      </c>
      <c r="I327" s="20">
        <v>0</v>
      </c>
      <c r="J327" s="20">
        <v>0</v>
      </c>
    </row>
    <row r="328" spans="1:10" ht="31.5" x14ac:dyDescent="0.2">
      <c r="A328" s="18" t="s">
        <v>53</v>
      </c>
      <c r="B328" s="12" t="s">
        <v>189</v>
      </c>
      <c r="C328" s="12" t="s">
        <v>25</v>
      </c>
      <c r="D328" s="12" t="s">
        <v>280</v>
      </c>
      <c r="E328" s="12" t="s">
        <v>192</v>
      </c>
      <c r="F328" s="12" t="s">
        <v>281</v>
      </c>
      <c r="G328" s="12" t="s">
        <v>54</v>
      </c>
      <c r="H328" s="20">
        <v>455723.96</v>
      </c>
      <c r="I328" s="20">
        <v>0</v>
      </c>
      <c r="J328" s="20">
        <v>0</v>
      </c>
    </row>
    <row r="329" spans="1:10" ht="15.75" x14ac:dyDescent="0.2">
      <c r="A329" s="13" t="s">
        <v>240</v>
      </c>
      <c r="B329" s="14" t="s">
        <v>241</v>
      </c>
      <c r="C329" s="15" t="s">
        <v>0</v>
      </c>
      <c r="D329" s="15" t="s">
        <v>0</v>
      </c>
      <c r="E329" s="15" t="s">
        <v>0</v>
      </c>
      <c r="F329" s="15" t="s">
        <v>0</v>
      </c>
      <c r="G329" s="15" t="s">
        <v>0</v>
      </c>
      <c r="H329" s="16">
        <f>H330+H351+H365+H344+H361</f>
        <v>5071193.78</v>
      </c>
      <c r="I329" s="16">
        <f t="shared" ref="I329:J329" si="61">I330+I351+I365+I344+I361</f>
        <v>9532977</v>
      </c>
      <c r="J329" s="16">
        <f t="shared" si="61"/>
        <v>15190252</v>
      </c>
    </row>
    <row r="330" spans="1:10" ht="47.25" x14ac:dyDescent="0.2">
      <c r="A330" s="13" t="s">
        <v>242</v>
      </c>
      <c r="B330" s="14" t="s">
        <v>241</v>
      </c>
      <c r="C330" s="14" t="s">
        <v>25</v>
      </c>
      <c r="D330" s="14" t="s">
        <v>243</v>
      </c>
      <c r="E330" s="14" t="s">
        <v>244</v>
      </c>
      <c r="F330" s="17" t="s">
        <v>0</v>
      </c>
      <c r="G330" s="17" t="s">
        <v>0</v>
      </c>
      <c r="H330" s="16">
        <f>H331+H334+H337</f>
        <v>2289941.58</v>
      </c>
      <c r="I330" s="16">
        <f>I331+I334+I337</f>
        <v>2370744</v>
      </c>
      <c r="J330" s="16">
        <f>J331+J334+J337</f>
        <v>2370744</v>
      </c>
    </row>
    <row r="331" spans="1:10" ht="31.5" x14ac:dyDescent="0.2">
      <c r="A331" s="18" t="s">
        <v>245</v>
      </c>
      <c r="B331" s="12" t="s">
        <v>241</v>
      </c>
      <c r="C331" s="12" t="s">
        <v>25</v>
      </c>
      <c r="D331" s="12" t="s">
        <v>243</v>
      </c>
      <c r="E331" s="12" t="s">
        <v>244</v>
      </c>
      <c r="F331" s="12" t="s">
        <v>246</v>
      </c>
      <c r="G331" s="19" t="s">
        <v>0</v>
      </c>
      <c r="H331" s="20">
        <v>1521234</v>
      </c>
      <c r="I331" s="20">
        <v>1521234</v>
      </c>
      <c r="J331" s="20">
        <v>1521234</v>
      </c>
    </row>
    <row r="332" spans="1:10" ht="126" x14ac:dyDescent="0.2">
      <c r="A332" s="18" t="s">
        <v>31</v>
      </c>
      <c r="B332" s="12" t="s">
        <v>241</v>
      </c>
      <c r="C332" s="12" t="s">
        <v>25</v>
      </c>
      <c r="D332" s="12" t="s">
        <v>243</v>
      </c>
      <c r="E332" s="12" t="s">
        <v>244</v>
      </c>
      <c r="F332" s="12" t="s">
        <v>246</v>
      </c>
      <c r="G332" s="12" t="s">
        <v>32</v>
      </c>
      <c r="H332" s="20">
        <v>1521234</v>
      </c>
      <c r="I332" s="20">
        <v>1521234</v>
      </c>
      <c r="J332" s="20">
        <v>1521234</v>
      </c>
    </row>
    <row r="333" spans="1:10" ht="47.25" x14ac:dyDescent="0.2">
      <c r="A333" s="18" t="s">
        <v>33</v>
      </c>
      <c r="B333" s="12" t="s">
        <v>241</v>
      </c>
      <c r="C333" s="12" t="s">
        <v>25</v>
      </c>
      <c r="D333" s="12" t="s">
        <v>243</v>
      </c>
      <c r="E333" s="12" t="s">
        <v>244</v>
      </c>
      <c r="F333" s="12" t="s">
        <v>246</v>
      </c>
      <c r="G333" s="12" t="s">
        <v>34</v>
      </c>
      <c r="H333" s="20">
        <v>1521234</v>
      </c>
      <c r="I333" s="20">
        <v>1521234</v>
      </c>
      <c r="J333" s="20">
        <v>1521234</v>
      </c>
    </row>
    <row r="334" spans="1:10" ht="63" x14ac:dyDescent="0.2">
      <c r="A334" s="18" t="s">
        <v>247</v>
      </c>
      <c r="B334" s="12" t="s">
        <v>241</v>
      </c>
      <c r="C334" s="12" t="s">
        <v>25</v>
      </c>
      <c r="D334" s="12" t="s">
        <v>243</v>
      </c>
      <c r="E334" s="12" t="s">
        <v>244</v>
      </c>
      <c r="F334" s="12" t="s">
        <v>248</v>
      </c>
      <c r="G334" s="19" t="s">
        <v>0</v>
      </c>
      <c r="H334" s="20">
        <v>36000</v>
      </c>
      <c r="I334" s="20">
        <v>36000</v>
      </c>
      <c r="J334" s="20">
        <v>36000</v>
      </c>
    </row>
    <row r="335" spans="1:10" ht="126" x14ac:dyDescent="0.2">
      <c r="A335" s="18" t="s">
        <v>31</v>
      </c>
      <c r="B335" s="12" t="s">
        <v>241</v>
      </c>
      <c r="C335" s="12" t="s">
        <v>25</v>
      </c>
      <c r="D335" s="12" t="s">
        <v>243</v>
      </c>
      <c r="E335" s="12" t="s">
        <v>244</v>
      </c>
      <c r="F335" s="12" t="s">
        <v>248</v>
      </c>
      <c r="G335" s="12" t="s">
        <v>32</v>
      </c>
      <c r="H335" s="20">
        <v>36000</v>
      </c>
      <c r="I335" s="20">
        <v>36000</v>
      </c>
      <c r="J335" s="20">
        <v>36000</v>
      </c>
    </row>
    <row r="336" spans="1:10" ht="47.25" x14ac:dyDescent="0.2">
      <c r="A336" s="18" t="s">
        <v>33</v>
      </c>
      <c r="B336" s="12" t="s">
        <v>241</v>
      </c>
      <c r="C336" s="12" t="s">
        <v>25</v>
      </c>
      <c r="D336" s="12" t="s">
        <v>243</v>
      </c>
      <c r="E336" s="12" t="s">
        <v>244</v>
      </c>
      <c r="F336" s="12" t="s">
        <v>248</v>
      </c>
      <c r="G336" s="12" t="s">
        <v>34</v>
      </c>
      <c r="H336" s="20">
        <v>36000</v>
      </c>
      <c r="I336" s="20">
        <v>36000</v>
      </c>
      <c r="J336" s="20">
        <v>36000</v>
      </c>
    </row>
    <row r="337" spans="1:10" ht="47.25" x14ac:dyDescent="0.2">
      <c r="A337" s="18" t="s">
        <v>35</v>
      </c>
      <c r="B337" s="12" t="s">
        <v>241</v>
      </c>
      <c r="C337" s="12" t="s">
        <v>25</v>
      </c>
      <c r="D337" s="12" t="s">
        <v>243</v>
      </c>
      <c r="E337" s="12" t="s">
        <v>244</v>
      </c>
      <c r="F337" s="12" t="s">
        <v>36</v>
      </c>
      <c r="G337" s="19" t="s">
        <v>0</v>
      </c>
      <c r="H337" s="20">
        <f>H338+H340+H342</f>
        <v>732707.58</v>
      </c>
      <c r="I337" s="20">
        <f t="shared" ref="I337:J337" si="62">I338+I340+I342</f>
        <v>813510</v>
      </c>
      <c r="J337" s="20">
        <f t="shared" si="62"/>
        <v>813510</v>
      </c>
    </row>
    <row r="338" spans="1:10" ht="126" x14ac:dyDescent="0.2">
      <c r="A338" s="18" t="s">
        <v>31</v>
      </c>
      <c r="B338" s="12" t="s">
        <v>241</v>
      </c>
      <c r="C338" s="12" t="s">
        <v>25</v>
      </c>
      <c r="D338" s="12" t="s">
        <v>243</v>
      </c>
      <c r="E338" s="12" t="s">
        <v>244</v>
      </c>
      <c r="F338" s="12" t="s">
        <v>36</v>
      </c>
      <c r="G338" s="12" t="s">
        <v>32</v>
      </c>
      <c r="H338" s="20">
        <f>H339</f>
        <v>548752.57999999996</v>
      </c>
      <c r="I338" s="20">
        <f t="shared" ref="I338:J338" si="63">I339</f>
        <v>629555</v>
      </c>
      <c r="J338" s="20">
        <f t="shared" si="63"/>
        <v>629555</v>
      </c>
    </row>
    <row r="339" spans="1:10" ht="47.25" x14ac:dyDescent="0.2">
      <c r="A339" s="18" t="s">
        <v>33</v>
      </c>
      <c r="B339" s="12" t="s">
        <v>241</v>
      </c>
      <c r="C339" s="12" t="s">
        <v>25</v>
      </c>
      <c r="D339" s="12" t="s">
        <v>243</v>
      </c>
      <c r="E339" s="12" t="s">
        <v>244</v>
      </c>
      <c r="F339" s="12" t="s">
        <v>36</v>
      </c>
      <c r="G339" s="12" t="s">
        <v>34</v>
      </c>
      <c r="H339" s="20">
        <f>629555+168867.58-249670</f>
        <v>548752.57999999996</v>
      </c>
      <c r="I339" s="20">
        <v>629555</v>
      </c>
      <c r="J339" s="20">
        <v>629555</v>
      </c>
    </row>
    <row r="340" spans="1:10" ht="47.25" x14ac:dyDescent="0.2">
      <c r="A340" s="18" t="s">
        <v>37</v>
      </c>
      <c r="B340" s="12" t="s">
        <v>241</v>
      </c>
      <c r="C340" s="12" t="s">
        <v>25</v>
      </c>
      <c r="D340" s="12" t="s">
        <v>243</v>
      </c>
      <c r="E340" s="12" t="s">
        <v>244</v>
      </c>
      <c r="F340" s="12" t="s">
        <v>36</v>
      </c>
      <c r="G340" s="12" t="s">
        <v>38</v>
      </c>
      <c r="H340" s="20">
        <f>H341</f>
        <v>179955</v>
      </c>
      <c r="I340" s="20">
        <f t="shared" ref="I340:J340" si="64">I341</f>
        <v>179955</v>
      </c>
      <c r="J340" s="20">
        <f t="shared" si="64"/>
        <v>179955</v>
      </c>
    </row>
    <row r="341" spans="1:10" ht="63" x14ac:dyDescent="0.2">
      <c r="A341" s="18" t="s">
        <v>39</v>
      </c>
      <c r="B341" s="12" t="s">
        <v>241</v>
      </c>
      <c r="C341" s="12" t="s">
        <v>25</v>
      </c>
      <c r="D341" s="12" t="s">
        <v>243</v>
      </c>
      <c r="E341" s="12" t="s">
        <v>244</v>
      </c>
      <c r="F341" s="12" t="s">
        <v>36</v>
      </c>
      <c r="G341" s="12" t="s">
        <v>40</v>
      </c>
      <c r="H341" s="20">
        <v>179955</v>
      </c>
      <c r="I341" s="20">
        <v>179955</v>
      </c>
      <c r="J341" s="20">
        <v>179955</v>
      </c>
    </row>
    <row r="342" spans="1:10" ht="15.75" x14ac:dyDescent="0.2">
      <c r="A342" s="18" t="s">
        <v>41</v>
      </c>
      <c r="B342" s="12" t="s">
        <v>241</v>
      </c>
      <c r="C342" s="12" t="s">
        <v>25</v>
      </c>
      <c r="D342" s="12" t="s">
        <v>243</v>
      </c>
      <c r="E342" s="12" t="s">
        <v>244</v>
      </c>
      <c r="F342" s="12" t="s">
        <v>36</v>
      </c>
      <c r="G342" s="12" t="s">
        <v>42</v>
      </c>
      <c r="H342" s="20">
        <f>H343</f>
        <v>4000</v>
      </c>
      <c r="I342" s="20">
        <f t="shared" ref="I342:J342" si="65">I343</f>
        <v>4000</v>
      </c>
      <c r="J342" s="20">
        <f t="shared" si="65"/>
        <v>4000</v>
      </c>
    </row>
    <row r="343" spans="1:10" ht="31.5" x14ac:dyDescent="0.2">
      <c r="A343" s="18" t="s">
        <v>43</v>
      </c>
      <c r="B343" s="12" t="s">
        <v>241</v>
      </c>
      <c r="C343" s="12" t="s">
        <v>25</v>
      </c>
      <c r="D343" s="12" t="s">
        <v>243</v>
      </c>
      <c r="E343" s="12" t="s">
        <v>244</v>
      </c>
      <c r="F343" s="12" t="s">
        <v>36</v>
      </c>
      <c r="G343" s="12" t="s">
        <v>44</v>
      </c>
      <c r="H343" s="20">
        <v>4000</v>
      </c>
      <c r="I343" s="20">
        <v>4000</v>
      </c>
      <c r="J343" s="20">
        <v>4000</v>
      </c>
    </row>
    <row r="344" spans="1:10" s="21" customFormat="1" ht="37.5" customHeight="1" x14ac:dyDescent="0.2">
      <c r="A344" s="13" t="s">
        <v>27</v>
      </c>
      <c r="B344" s="14" t="s">
        <v>241</v>
      </c>
      <c r="C344" s="14" t="s">
        <v>25</v>
      </c>
      <c r="D344" s="14" t="s">
        <v>243</v>
      </c>
      <c r="E344" s="14">
        <v>852</v>
      </c>
      <c r="F344" s="14"/>
      <c r="G344" s="14"/>
      <c r="H344" s="16">
        <f>H348+H345</f>
        <v>706318.35</v>
      </c>
      <c r="I344" s="16">
        <f t="shared" ref="I344:J344" si="66">I348+I345</f>
        <v>0</v>
      </c>
      <c r="J344" s="16">
        <f t="shared" si="66"/>
        <v>0</v>
      </c>
    </row>
    <row r="345" spans="1:10" s="21" customFormat="1" ht="37.5" customHeight="1" x14ac:dyDescent="0.2">
      <c r="A345" s="18" t="s">
        <v>283</v>
      </c>
      <c r="B345" s="12" t="s">
        <v>241</v>
      </c>
      <c r="C345" s="12" t="s">
        <v>25</v>
      </c>
      <c r="D345" s="12" t="s">
        <v>243</v>
      </c>
      <c r="E345" s="12" t="s">
        <v>28</v>
      </c>
      <c r="F345" s="12" t="s">
        <v>284</v>
      </c>
      <c r="G345" s="12" t="s">
        <v>0</v>
      </c>
      <c r="H345" s="20">
        <v>266229.25</v>
      </c>
      <c r="I345" s="20">
        <v>0</v>
      </c>
      <c r="J345" s="20">
        <v>0</v>
      </c>
    </row>
    <row r="346" spans="1:10" s="21" customFormat="1" ht="37.5" customHeight="1" x14ac:dyDescent="0.2">
      <c r="A346" s="18" t="s">
        <v>73</v>
      </c>
      <c r="B346" s="12" t="s">
        <v>241</v>
      </c>
      <c r="C346" s="12" t="s">
        <v>25</v>
      </c>
      <c r="D346" s="12" t="s">
        <v>243</v>
      </c>
      <c r="E346" s="12" t="s">
        <v>28</v>
      </c>
      <c r="F346" s="12" t="s">
        <v>284</v>
      </c>
      <c r="G346" s="12" t="s">
        <v>74</v>
      </c>
      <c r="H346" s="20">
        <v>266229.25</v>
      </c>
      <c r="I346" s="20">
        <v>0</v>
      </c>
      <c r="J346" s="20">
        <v>0</v>
      </c>
    </row>
    <row r="347" spans="1:10" s="21" customFormat="1" ht="37.5" customHeight="1" x14ac:dyDescent="0.2">
      <c r="A347" s="18" t="s">
        <v>75</v>
      </c>
      <c r="B347" s="12" t="s">
        <v>241</v>
      </c>
      <c r="C347" s="12" t="s">
        <v>25</v>
      </c>
      <c r="D347" s="12" t="s">
        <v>243</v>
      </c>
      <c r="E347" s="12" t="s">
        <v>28</v>
      </c>
      <c r="F347" s="12" t="s">
        <v>284</v>
      </c>
      <c r="G347" s="12" t="s">
        <v>76</v>
      </c>
      <c r="H347" s="20">
        <v>266229.25</v>
      </c>
      <c r="I347" s="20">
        <v>0</v>
      </c>
      <c r="J347" s="20">
        <v>0</v>
      </c>
    </row>
    <row r="348" spans="1:10" ht="63" x14ac:dyDescent="0.2">
      <c r="A348" s="18" t="s">
        <v>282</v>
      </c>
      <c r="B348" s="12">
        <v>60</v>
      </c>
      <c r="C348" s="12">
        <v>0</v>
      </c>
      <c r="D348" s="12" t="s">
        <v>243</v>
      </c>
      <c r="E348" s="12">
        <v>852</v>
      </c>
      <c r="F348" s="12">
        <v>55490</v>
      </c>
      <c r="G348" s="12"/>
      <c r="H348" s="20">
        <f>H349</f>
        <v>440089.1</v>
      </c>
      <c r="I348" s="20">
        <f t="shared" ref="I348:J349" si="67">I349</f>
        <v>0</v>
      </c>
      <c r="J348" s="20">
        <f t="shared" si="67"/>
        <v>0</v>
      </c>
    </row>
    <row r="349" spans="1:10" ht="126" x14ac:dyDescent="0.2">
      <c r="A349" s="18" t="s">
        <v>31</v>
      </c>
      <c r="B349" s="12">
        <v>60</v>
      </c>
      <c r="C349" s="12">
        <v>0</v>
      </c>
      <c r="D349" s="12" t="s">
        <v>243</v>
      </c>
      <c r="E349" s="12">
        <v>852</v>
      </c>
      <c r="F349" s="12">
        <v>55490</v>
      </c>
      <c r="G349" s="12">
        <v>100</v>
      </c>
      <c r="H349" s="20">
        <f>H350</f>
        <v>440089.1</v>
      </c>
      <c r="I349" s="20">
        <f t="shared" si="67"/>
        <v>0</v>
      </c>
      <c r="J349" s="20">
        <f t="shared" si="67"/>
        <v>0</v>
      </c>
    </row>
    <row r="350" spans="1:10" ht="47.25" x14ac:dyDescent="0.2">
      <c r="A350" s="18" t="s">
        <v>33</v>
      </c>
      <c r="B350" s="12">
        <v>60</v>
      </c>
      <c r="C350" s="12">
        <v>0</v>
      </c>
      <c r="D350" s="12" t="s">
        <v>243</v>
      </c>
      <c r="E350" s="12">
        <v>852</v>
      </c>
      <c r="F350" s="12">
        <v>55490</v>
      </c>
      <c r="G350" s="12">
        <v>120</v>
      </c>
      <c r="H350" s="20">
        <v>440089.1</v>
      </c>
      <c r="I350" s="20">
        <v>0</v>
      </c>
      <c r="J350" s="20">
        <v>0</v>
      </c>
    </row>
    <row r="351" spans="1:10" ht="47.25" x14ac:dyDescent="0.2">
      <c r="A351" s="13" t="s">
        <v>262</v>
      </c>
      <c r="B351" s="14" t="s">
        <v>241</v>
      </c>
      <c r="C351" s="14" t="s">
        <v>25</v>
      </c>
      <c r="D351" s="14" t="s">
        <v>243</v>
      </c>
      <c r="E351" s="14" t="s">
        <v>180</v>
      </c>
      <c r="F351" s="17" t="s">
        <v>0</v>
      </c>
      <c r="G351" s="17" t="s">
        <v>0</v>
      </c>
      <c r="H351" s="16">
        <f>H352+H355+H358</f>
        <v>659160</v>
      </c>
      <c r="I351" s="16">
        <f t="shared" ref="I351:J351" si="68">I352+I355+I358</f>
        <v>5660525</v>
      </c>
      <c r="J351" s="16">
        <f t="shared" si="68"/>
        <v>11317800</v>
      </c>
    </row>
    <row r="352" spans="1:10" ht="63" x14ac:dyDescent="0.2">
      <c r="A352" s="18" t="s">
        <v>282</v>
      </c>
      <c r="B352" s="12" t="s">
        <v>241</v>
      </c>
      <c r="C352" s="12" t="s">
        <v>25</v>
      </c>
      <c r="D352" s="12" t="s">
        <v>243</v>
      </c>
      <c r="E352" s="12" t="s">
        <v>180</v>
      </c>
      <c r="F352" s="12" t="s">
        <v>285</v>
      </c>
      <c r="G352" s="19" t="s">
        <v>0</v>
      </c>
      <c r="H352" s="20">
        <v>159160</v>
      </c>
      <c r="I352" s="20">
        <v>0</v>
      </c>
      <c r="J352" s="20">
        <v>0</v>
      </c>
    </row>
    <row r="353" spans="1:10" ht="126" x14ac:dyDescent="0.2">
      <c r="A353" s="18" t="s">
        <v>31</v>
      </c>
      <c r="B353" s="12" t="s">
        <v>241</v>
      </c>
      <c r="C353" s="12" t="s">
        <v>25</v>
      </c>
      <c r="D353" s="12" t="s">
        <v>243</v>
      </c>
      <c r="E353" s="12" t="s">
        <v>180</v>
      </c>
      <c r="F353" s="12" t="s">
        <v>285</v>
      </c>
      <c r="G353" s="12" t="s">
        <v>32</v>
      </c>
      <c r="H353" s="20">
        <v>159160</v>
      </c>
      <c r="I353" s="20">
        <v>0</v>
      </c>
      <c r="J353" s="20">
        <v>0</v>
      </c>
    </row>
    <row r="354" spans="1:10" ht="47.25" x14ac:dyDescent="0.2">
      <c r="A354" s="18" t="s">
        <v>33</v>
      </c>
      <c r="B354" s="12" t="s">
        <v>241</v>
      </c>
      <c r="C354" s="12" t="s">
        <v>25</v>
      </c>
      <c r="D354" s="12" t="s">
        <v>243</v>
      </c>
      <c r="E354" s="12" t="s">
        <v>180</v>
      </c>
      <c r="F354" s="12" t="s">
        <v>285</v>
      </c>
      <c r="G354" s="12" t="s">
        <v>34</v>
      </c>
      <c r="H354" s="20">
        <v>159160</v>
      </c>
      <c r="I354" s="20">
        <v>0</v>
      </c>
      <c r="J354" s="20">
        <v>0</v>
      </c>
    </row>
    <row r="355" spans="1:10" ht="15.75" x14ac:dyDescent="0.2">
      <c r="A355" s="18" t="s">
        <v>249</v>
      </c>
      <c r="B355" s="12" t="s">
        <v>241</v>
      </c>
      <c r="C355" s="12" t="s">
        <v>25</v>
      </c>
      <c r="D355" s="12" t="s">
        <v>243</v>
      </c>
      <c r="E355" s="12" t="s">
        <v>180</v>
      </c>
      <c r="F355" s="12" t="s">
        <v>250</v>
      </c>
      <c r="G355" s="19" t="s">
        <v>0</v>
      </c>
      <c r="H355" s="20">
        <v>0</v>
      </c>
      <c r="I355" s="20">
        <v>5160525</v>
      </c>
      <c r="J355" s="20">
        <v>10817800</v>
      </c>
    </row>
    <row r="356" spans="1:10" ht="15.75" x14ac:dyDescent="0.2">
      <c r="A356" s="18" t="s">
        <v>41</v>
      </c>
      <c r="B356" s="12" t="s">
        <v>241</v>
      </c>
      <c r="C356" s="12" t="s">
        <v>25</v>
      </c>
      <c r="D356" s="12" t="s">
        <v>243</v>
      </c>
      <c r="E356" s="12" t="s">
        <v>180</v>
      </c>
      <c r="F356" s="12" t="s">
        <v>250</v>
      </c>
      <c r="G356" s="12" t="s">
        <v>42</v>
      </c>
      <c r="H356" s="20">
        <v>0</v>
      </c>
      <c r="I356" s="20">
        <v>5160525</v>
      </c>
      <c r="J356" s="20">
        <v>10817800</v>
      </c>
    </row>
    <row r="357" spans="1:10" ht="15.75" x14ac:dyDescent="0.2">
      <c r="A357" s="18" t="s">
        <v>251</v>
      </c>
      <c r="B357" s="12" t="s">
        <v>241</v>
      </c>
      <c r="C357" s="12" t="s">
        <v>25</v>
      </c>
      <c r="D357" s="12" t="s">
        <v>243</v>
      </c>
      <c r="E357" s="12" t="s">
        <v>180</v>
      </c>
      <c r="F357" s="12" t="s">
        <v>250</v>
      </c>
      <c r="G357" s="12" t="s">
        <v>252</v>
      </c>
      <c r="H357" s="20">
        <v>0</v>
      </c>
      <c r="I357" s="20">
        <v>5160525</v>
      </c>
      <c r="J357" s="20">
        <v>10817800</v>
      </c>
    </row>
    <row r="358" spans="1:10" ht="31.5" x14ac:dyDescent="0.2">
      <c r="A358" s="18" t="s">
        <v>253</v>
      </c>
      <c r="B358" s="12" t="s">
        <v>241</v>
      </c>
      <c r="C358" s="12" t="s">
        <v>25</v>
      </c>
      <c r="D358" s="12" t="s">
        <v>243</v>
      </c>
      <c r="E358" s="12" t="s">
        <v>180</v>
      </c>
      <c r="F358" s="12" t="s">
        <v>254</v>
      </c>
      <c r="G358" s="19" t="s">
        <v>0</v>
      </c>
      <c r="H358" s="20">
        <v>500000</v>
      </c>
      <c r="I358" s="20">
        <v>500000</v>
      </c>
      <c r="J358" s="20">
        <v>500000</v>
      </c>
    </row>
    <row r="359" spans="1:10" ht="15.75" x14ac:dyDescent="0.2">
      <c r="A359" s="18" t="s">
        <v>41</v>
      </c>
      <c r="B359" s="12" t="s">
        <v>241</v>
      </c>
      <c r="C359" s="12" t="s">
        <v>25</v>
      </c>
      <c r="D359" s="12" t="s">
        <v>243</v>
      </c>
      <c r="E359" s="12" t="s">
        <v>180</v>
      </c>
      <c r="F359" s="12" t="s">
        <v>254</v>
      </c>
      <c r="G359" s="12" t="s">
        <v>42</v>
      </c>
      <c r="H359" s="20">
        <v>500000</v>
      </c>
      <c r="I359" s="20">
        <v>500000</v>
      </c>
      <c r="J359" s="20">
        <v>500000</v>
      </c>
    </row>
    <row r="360" spans="1:10" ht="15.75" x14ac:dyDescent="0.2">
      <c r="A360" s="18" t="s">
        <v>251</v>
      </c>
      <c r="B360" s="12" t="s">
        <v>241</v>
      </c>
      <c r="C360" s="12" t="s">
        <v>25</v>
      </c>
      <c r="D360" s="12" t="s">
        <v>243</v>
      </c>
      <c r="E360" s="12" t="s">
        <v>180</v>
      </c>
      <c r="F360" s="12" t="s">
        <v>254</v>
      </c>
      <c r="G360" s="12" t="s">
        <v>252</v>
      </c>
      <c r="H360" s="20">
        <v>500000</v>
      </c>
      <c r="I360" s="20">
        <v>500000</v>
      </c>
      <c r="J360" s="20">
        <v>500000</v>
      </c>
    </row>
    <row r="361" spans="1:10" ht="47.25" x14ac:dyDescent="0.2">
      <c r="A361" s="4" t="s">
        <v>191</v>
      </c>
      <c r="B361" s="5" t="s">
        <v>241</v>
      </c>
      <c r="C361" s="5" t="s">
        <v>25</v>
      </c>
      <c r="D361" s="5" t="s">
        <v>243</v>
      </c>
      <c r="E361" s="5" t="s">
        <v>192</v>
      </c>
      <c r="F361" s="7" t="s">
        <v>0</v>
      </c>
      <c r="G361" s="7" t="s">
        <v>0</v>
      </c>
      <c r="H361" s="6">
        <f>H362</f>
        <v>77392.899999999994</v>
      </c>
      <c r="I361" s="6">
        <f t="shared" ref="I361:J363" si="69">I362</f>
        <v>0</v>
      </c>
      <c r="J361" s="6">
        <f t="shared" si="69"/>
        <v>0</v>
      </c>
    </row>
    <row r="362" spans="1:10" ht="63" x14ac:dyDescent="0.2">
      <c r="A362" s="1" t="s">
        <v>282</v>
      </c>
      <c r="B362" s="2" t="s">
        <v>241</v>
      </c>
      <c r="C362" s="2" t="s">
        <v>25</v>
      </c>
      <c r="D362" s="2" t="s">
        <v>243</v>
      </c>
      <c r="E362" s="2" t="s">
        <v>192</v>
      </c>
      <c r="F362" s="2" t="s">
        <v>285</v>
      </c>
      <c r="G362" s="8" t="s">
        <v>0</v>
      </c>
      <c r="H362" s="3">
        <f>H363</f>
        <v>77392.899999999994</v>
      </c>
      <c r="I362" s="3">
        <f t="shared" si="69"/>
        <v>0</v>
      </c>
      <c r="J362" s="3">
        <f t="shared" si="69"/>
        <v>0</v>
      </c>
    </row>
    <row r="363" spans="1:10" ht="126" x14ac:dyDescent="0.2">
      <c r="A363" s="1" t="s">
        <v>31</v>
      </c>
      <c r="B363" s="2" t="s">
        <v>241</v>
      </c>
      <c r="C363" s="2" t="s">
        <v>25</v>
      </c>
      <c r="D363" s="2" t="s">
        <v>243</v>
      </c>
      <c r="E363" s="2" t="s">
        <v>192</v>
      </c>
      <c r="F363" s="2" t="s">
        <v>285</v>
      </c>
      <c r="G363" s="2" t="s">
        <v>32</v>
      </c>
      <c r="H363" s="3">
        <f>H364</f>
        <v>77392.899999999994</v>
      </c>
      <c r="I363" s="3">
        <f t="shared" si="69"/>
        <v>0</v>
      </c>
      <c r="J363" s="3">
        <f t="shared" si="69"/>
        <v>0</v>
      </c>
    </row>
    <row r="364" spans="1:10" ht="47.25" x14ac:dyDescent="0.2">
      <c r="A364" s="1" t="s">
        <v>33</v>
      </c>
      <c r="B364" s="2" t="s">
        <v>241</v>
      </c>
      <c r="C364" s="2" t="s">
        <v>25</v>
      </c>
      <c r="D364" s="2" t="s">
        <v>243</v>
      </c>
      <c r="E364" s="2" t="s">
        <v>192</v>
      </c>
      <c r="F364" s="2" t="s">
        <v>285</v>
      </c>
      <c r="G364" s="2" t="s">
        <v>34</v>
      </c>
      <c r="H364" s="3">
        <v>77392.899999999994</v>
      </c>
      <c r="I364" s="3">
        <v>0</v>
      </c>
      <c r="J364" s="3">
        <v>0</v>
      </c>
    </row>
    <row r="365" spans="1:10" ht="31.5" x14ac:dyDescent="0.2">
      <c r="A365" s="13" t="s">
        <v>255</v>
      </c>
      <c r="B365" s="14" t="s">
        <v>241</v>
      </c>
      <c r="C365" s="14" t="s">
        <v>25</v>
      </c>
      <c r="D365" s="14" t="s">
        <v>243</v>
      </c>
      <c r="E365" s="14" t="s">
        <v>256</v>
      </c>
      <c r="F365" s="17" t="s">
        <v>0</v>
      </c>
      <c r="G365" s="17" t="s">
        <v>0</v>
      </c>
      <c r="H365" s="16">
        <f>H366+H373</f>
        <v>1338380.95</v>
      </c>
      <c r="I365" s="16">
        <f t="shared" ref="I365:J365" si="70">I366+I373</f>
        <v>1501708</v>
      </c>
      <c r="J365" s="16">
        <f t="shared" si="70"/>
        <v>1501708</v>
      </c>
    </row>
    <row r="366" spans="1:10" ht="47.25" x14ac:dyDescent="0.2">
      <c r="A366" s="18" t="s">
        <v>35</v>
      </c>
      <c r="B366" s="12" t="s">
        <v>241</v>
      </c>
      <c r="C366" s="12" t="s">
        <v>25</v>
      </c>
      <c r="D366" s="12" t="s">
        <v>243</v>
      </c>
      <c r="E366" s="12" t="s">
        <v>256</v>
      </c>
      <c r="F366" s="12" t="s">
        <v>36</v>
      </c>
      <c r="G366" s="19" t="s">
        <v>0</v>
      </c>
      <c r="H366" s="20">
        <f>H367+H369+H371</f>
        <v>169596.05</v>
      </c>
      <c r="I366" s="20">
        <f t="shared" ref="I366:J366" si="71">I367+I369+I371</f>
        <v>467352</v>
      </c>
      <c r="J366" s="20">
        <f t="shared" si="71"/>
        <v>467352</v>
      </c>
    </row>
    <row r="367" spans="1:10" ht="126" x14ac:dyDescent="0.2">
      <c r="A367" s="18" t="s">
        <v>31</v>
      </c>
      <c r="B367" s="12" t="s">
        <v>241</v>
      </c>
      <c r="C367" s="12" t="s">
        <v>25</v>
      </c>
      <c r="D367" s="12" t="s">
        <v>243</v>
      </c>
      <c r="E367" s="12" t="s">
        <v>256</v>
      </c>
      <c r="F367" s="12" t="s">
        <v>36</v>
      </c>
      <c r="G367" s="12" t="s">
        <v>32</v>
      </c>
      <c r="H367" s="20">
        <f>H368</f>
        <v>124680.04999999999</v>
      </c>
      <c r="I367" s="20">
        <v>412436</v>
      </c>
      <c r="J367" s="20">
        <v>412436</v>
      </c>
    </row>
    <row r="368" spans="1:10" ht="47.25" x14ac:dyDescent="0.2">
      <c r="A368" s="18" t="s">
        <v>33</v>
      </c>
      <c r="B368" s="12" t="s">
        <v>241</v>
      </c>
      <c r="C368" s="12" t="s">
        <v>25</v>
      </c>
      <c r="D368" s="12" t="s">
        <v>243</v>
      </c>
      <c r="E368" s="12" t="s">
        <v>256</v>
      </c>
      <c r="F368" s="12" t="s">
        <v>36</v>
      </c>
      <c r="G368" s="12" t="s">
        <v>34</v>
      </c>
      <c r="H368" s="20">
        <f>412436+69890.05-357646</f>
        <v>124680.04999999999</v>
      </c>
      <c r="I368" s="20">
        <v>412436</v>
      </c>
      <c r="J368" s="20">
        <v>412436</v>
      </c>
    </row>
    <row r="369" spans="1:10" ht="47.25" x14ac:dyDescent="0.2">
      <c r="A369" s="18" t="s">
        <v>37</v>
      </c>
      <c r="B369" s="12" t="s">
        <v>241</v>
      </c>
      <c r="C369" s="12" t="s">
        <v>25</v>
      </c>
      <c r="D369" s="12" t="s">
        <v>243</v>
      </c>
      <c r="E369" s="12" t="s">
        <v>256</v>
      </c>
      <c r="F369" s="12" t="s">
        <v>36</v>
      </c>
      <c r="G369" s="12" t="s">
        <v>38</v>
      </c>
      <c r="H369" s="20">
        <v>43916</v>
      </c>
      <c r="I369" s="20">
        <v>53916</v>
      </c>
      <c r="J369" s="20">
        <v>53916</v>
      </c>
    </row>
    <row r="370" spans="1:10" ht="63" x14ac:dyDescent="0.2">
      <c r="A370" s="18" t="s">
        <v>39</v>
      </c>
      <c r="B370" s="12" t="s">
        <v>241</v>
      </c>
      <c r="C370" s="12" t="s">
        <v>25</v>
      </c>
      <c r="D370" s="12" t="s">
        <v>243</v>
      </c>
      <c r="E370" s="12" t="s">
        <v>256</v>
      </c>
      <c r="F370" s="12" t="s">
        <v>36</v>
      </c>
      <c r="G370" s="12" t="s">
        <v>40</v>
      </c>
      <c r="H370" s="20">
        <v>43916</v>
      </c>
      <c r="I370" s="20">
        <v>53916</v>
      </c>
      <c r="J370" s="20">
        <v>53916</v>
      </c>
    </row>
    <row r="371" spans="1:10" ht="15.75" x14ac:dyDescent="0.2">
      <c r="A371" s="18" t="s">
        <v>41</v>
      </c>
      <c r="B371" s="12" t="s">
        <v>241</v>
      </c>
      <c r="C371" s="12" t="s">
        <v>25</v>
      </c>
      <c r="D371" s="12" t="s">
        <v>243</v>
      </c>
      <c r="E371" s="12" t="s">
        <v>256</v>
      </c>
      <c r="F371" s="12" t="s">
        <v>36</v>
      </c>
      <c r="G371" s="12" t="s">
        <v>42</v>
      </c>
      <c r="H371" s="20">
        <v>1000</v>
      </c>
      <c r="I371" s="20">
        <v>1000</v>
      </c>
      <c r="J371" s="20">
        <v>1000</v>
      </c>
    </row>
    <row r="372" spans="1:10" ht="31.5" x14ac:dyDescent="0.2">
      <c r="A372" s="18" t="s">
        <v>43</v>
      </c>
      <c r="B372" s="12" t="s">
        <v>241</v>
      </c>
      <c r="C372" s="12" t="s">
        <v>25</v>
      </c>
      <c r="D372" s="12" t="s">
        <v>243</v>
      </c>
      <c r="E372" s="12" t="s">
        <v>256</v>
      </c>
      <c r="F372" s="12" t="s">
        <v>36</v>
      </c>
      <c r="G372" s="12" t="s">
        <v>44</v>
      </c>
      <c r="H372" s="20">
        <v>1000</v>
      </c>
      <c r="I372" s="20">
        <v>1000</v>
      </c>
      <c r="J372" s="20">
        <v>1000</v>
      </c>
    </row>
    <row r="373" spans="1:10" ht="63" x14ac:dyDescent="0.2">
      <c r="A373" s="18" t="s">
        <v>257</v>
      </c>
      <c r="B373" s="12" t="s">
        <v>241</v>
      </c>
      <c r="C373" s="12" t="s">
        <v>25</v>
      </c>
      <c r="D373" s="12" t="s">
        <v>243</v>
      </c>
      <c r="E373" s="12" t="s">
        <v>256</v>
      </c>
      <c r="F373" s="12" t="s">
        <v>258</v>
      </c>
      <c r="G373" s="19" t="s">
        <v>0</v>
      </c>
      <c r="H373" s="20">
        <f>H374</f>
        <v>1168784.8999999999</v>
      </c>
      <c r="I373" s="20">
        <v>1034356</v>
      </c>
      <c r="J373" s="20">
        <v>1034356</v>
      </c>
    </row>
    <row r="374" spans="1:10" ht="126" x14ac:dyDescent="0.2">
      <c r="A374" s="18" t="s">
        <v>31</v>
      </c>
      <c r="B374" s="12" t="s">
        <v>241</v>
      </c>
      <c r="C374" s="12" t="s">
        <v>25</v>
      </c>
      <c r="D374" s="12" t="s">
        <v>243</v>
      </c>
      <c r="E374" s="12" t="s">
        <v>256</v>
      </c>
      <c r="F374" s="12" t="s">
        <v>258</v>
      </c>
      <c r="G374" s="12" t="s">
        <v>32</v>
      </c>
      <c r="H374" s="20">
        <f>H375</f>
        <v>1168784.8999999999</v>
      </c>
      <c r="I374" s="20">
        <v>1034356</v>
      </c>
      <c r="J374" s="20">
        <v>1034356</v>
      </c>
    </row>
    <row r="375" spans="1:10" ht="47.25" x14ac:dyDescent="0.2">
      <c r="A375" s="18" t="s">
        <v>33</v>
      </c>
      <c r="B375" s="12" t="s">
        <v>241</v>
      </c>
      <c r="C375" s="12" t="s">
        <v>25</v>
      </c>
      <c r="D375" s="12" t="s">
        <v>243</v>
      </c>
      <c r="E375" s="12" t="s">
        <v>256</v>
      </c>
      <c r="F375" s="12" t="s">
        <v>258</v>
      </c>
      <c r="G375" s="12" t="s">
        <v>34</v>
      </c>
      <c r="H375" s="20">
        <f>1034356+134428.9</f>
        <v>1168784.8999999999</v>
      </c>
      <c r="I375" s="20">
        <v>1034356</v>
      </c>
      <c r="J375" s="20">
        <v>1034356</v>
      </c>
    </row>
    <row r="376" spans="1:10" ht="15.75" x14ac:dyDescent="0.2">
      <c r="A376" s="25" t="s">
        <v>259</v>
      </c>
      <c r="B376" s="25"/>
      <c r="C376" s="25"/>
      <c r="D376" s="25"/>
      <c r="E376" s="25"/>
      <c r="F376" s="25"/>
      <c r="G376" s="25"/>
      <c r="H376" s="16">
        <f>H329+H228+H210+H8</f>
        <v>670081922.75999999</v>
      </c>
      <c r="I376" s="16">
        <f>I329+I228+I210+I8</f>
        <v>526923935.17000002</v>
      </c>
      <c r="J376" s="16">
        <f>J329+J228+J210+J8</f>
        <v>471792370.91999996</v>
      </c>
    </row>
    <row r="379" spans="1:10" x14ac:dyDescent="0.2">
      <c r="H379" s="22"/>
    </row>
    <row r="380" spans="1:10" x14ac:dyDescent="0.2">
      <c r="H380" s="22"/>
    </row>
    <row r="383" spans="1:10" x14ac:dyDescent="0.2">
      <c r="H383" s="22"/>
      <c r="I383" s="22"/>
      <c r="J383" s="22"/>
    </row>
  </sheetData>
  <autoFilter ref="A7:J376"/>
  <mergeCells count="5">
    <mergeCell ref="A4:J4"/>
    <mergeCell ref="A5:J5"/>
    <mergeCell ref="A376:G376"/>
    <mergeCell ref="H1:J1"/>
    <mergeCell ref="H2:J2"/>
  </mergeCells>
  <pageMargins left="0.39370080000000002" right="0.39370080000000002" top="0.55826770000000003" bottom="0.51259840000000001" header="0.3" footer="0.3"/>
  <pageSetup paperSize="9" scale="6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2024-10-30T14:29:28Z</dcterms:modified>
</cp:coreProperties>
</file>